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5 КСТ 202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2021'!$A$27:$AN$27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2021'!P1_SCOPE_PROT1,'5 КСТ 2021'!P2_SCOPE_PROT1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2021'!$A$1:$AN$92</definedName>
  </definedNames>
  <calcPr calcId="145621"/>
</workbook>
</file>

<file path=xl/calcChain.xml><?xml version="1.0" encoding="utf-8"?>
<calcChain xmlns="http://schemas.openxmlformats.org/spreadsheetml/2006/main">
  <c r="AB60" i="1" l="1"/>
  <c r="AI60" i="1" l="1"/>
  <c r="AJ60" i="1"/>
  <c r="AK60" i="1"/>
  <c r="AL60" i="1"/>
  <c r="AM60" i="1"/>
  <c r="AN60" i="1"/>
  <c r="AH60" i="1"/>
  <c r="AH29" i="1"/>
  <c r="AJ29" i="1"/>
  <c r="AK29" i="1"/>
  <c r="AL29" i="1"/>
  <c r="AM29" i="1"/>
  <c r="AN29" i="1"/>
  <c r="AH31" i="1"/>
  <c r="AI31" i="1"/>
  <c r="AJ31" i="1"/>
  <c r="AK31" i="1"/>
  <c r="AL31" i="1"/>
  <c r="AM31" i="1"/>
  <c r="AN31" i="1"/>
  <c r="AH32" i="1"/>
  <c r="AI32" i="1"/>
  <c r="AJ32" i="1"/>
  <c r="AK32" i="1"/>
  <c r="AL32" i="1"/>
  <c r="AM32" i="1"/>
  <c r="AN32" i="1"/>
  <c r="AH33" i="1"/>
  <c r="AI33" i="1"/>
  <c r="AJ33" i="1"/>
  <c r="AK33" i="1"/>
  <c r="AL33" i="1"/>
  <c r="AM33" i="1"/>
  <c r="AN33" i="1"/>
  <c r="AH34" i="1"/>
  <c r="AI34" i="1"/>
  <c r="AJ34" i="1"/>
  <c r="AK34" i="1"/>
  <c r="AL34" i="1"/>
  <c r="AM34" i="1"/>
  <c r="AN34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C29" i="1"/>
  <c r="AD29" i="1"/>
  <c r="AE29" i="1"/>
  <c r="AF29" i="1"/>
  <c r="AG29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F33" i="1"/>
  <c r="F32" i="1"/>
  <c r="F31" i="1"/>
  <c r="AC82" i="1" l="1"/>
  <c r="AN82" i="1"/>
  <c r="AM82" i="1"/>
  <c r="AL82" i="1"/>
  <c r="AK82" i="1"/>
  <c r="AJ82" i="1"/>
  <c r="AI82" i="1"/>
  <c r="AH82" i="1"/>
  <c r="AG82" i="1"/>
  <c r="AF82" i="1"/>
  <c r="AE82" i="1"/>
  <c r="AD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AI63" i="1"/>
  <c r="AI62" i="1" s="1"/>
  <c r="AL59" i="1"/>
  <c r="AL57" i="1" s="1"/>
  <c r="AL56" i="1" s="1"/>
  <c r="AL30" i="1" s="1"/>
  <c r="AK59" i="1"/>
  <c r="AK57" i="1" s="1"/>
  <c r="AK56" i="1" s="1"/>
  <c r="AK30" i="1" s="1"/>
  <c r="AI59" i="1"/>
  <c r="AI57" i="1" s="1"/>
  <c r="AI56" i="1" s="1"/>
  <c r="AI30" i="1" s="1"/>
  <c r="AN59" i="1"/>
  <c r="AN57" i="1" s="1"/>
  <c r="AN56" i="1" s="1"/>
  <c r="AN30" i="1" s="1"/>
  <c r="AM59" i="1"/>
  <c r="AM57" i="1" s="1"/>
  <c r="AM56" i="1" s="1"/>
  <c r="AM30" i="1" s="1"/>
  <c r="AJ59" i="1"/>
  <c r="AJ57" i="1" s="1"/>
  <c r="AJ56" i="1" s="1"/>
  <c r="AJ30" i="1" s="1"/>
  <c r="AG59" i="1"/>
  <c r="AG57" i="1" s="1"/>
  <c r="AG56" i="1" s="1"/>
  <c r="AG30" i="1" s="1"/>
  <c r="AF59" i="1"/>
  <c r="AF57" i="1" s="1"/>
  <c r="AF56" i="1" s="1"/>
  <c r="AF30" i="1" s="1"/>
  <c r="AE59" i="1"/>
  <c r="AE57" i="1" s="1"/>
  <c r="AE56" i="1" s="1"/>
  <c r="AE30" i="1" s="1"/>
  <c r="AD59" i="1"/>
  <c r="AD57" i="1" s="1"/>
  <c r="AD56" i="1" s="1"/>
  <c r="AD30" i="1" s="1"/>
  <c r="AC59" i="1"/>
  <c r="Z59" i="1"/>
  <c r="Z57" i="1" s="1"/>
  <c r="Z56" i="1" s="1"/>
  <c r="Z30" i="1" s="1"/>
  <c r="Y59" i="1"/>
  <c r="Y57" i="1" s="1"/>
  <c r="Y56" i="1" s="1"/>
  <c r="Y30" i="1" s="1"/>
  <c r="X59" i="1"/>
  <c r="X57" i="1" s="1"/>
  <c r="X56" i="1" s="1"/>
  <c r="X30" i="1" s="1"/>
  <c r="W59" i="1"/>
  <c r="W57" i="1" s="1"/>
  <c r="W56" i="1" s="1"/>
  <c r="V59" i="1"/>
  <c r="V57" i="1" s="1"/>
  <c r="V56" i="1" s="1"/>
  <c r="V30" i="1" s="1"/>
  <c r="U59" i="1"/>
  <c r="U57" i="1" s="1"/>
  <c r="U56" i="1" s="1"/>
  <c r="U30" i="1" s="1"/>
  <c r="T59" i="1"/>
  <c r="T57" i="1" s="1"/>
  <c r="T56" i="1" s="1"/>
  <c r="T30" i="1" s="1"/>
  <c r="S59" i="1"/>
  <c r="R59" i="1"/>
  <c r="R57" i="1" s="1"/>
  <c r="R56" i="1" s="1"/>
  <c r="R30" i="1" s="1"/>
  <c r="Q59" i="1"/>
  <c r="Q57" i="1" s="1"/>
  <c r="Q56" i="1" s="1"/>
  <c r="Q30" i="1" s="1"/>
  <c r="P59" i="1"/>
  <c r="O59" i="1"/>
  <c r="O57" i="1" s="1"/>
  <c r="O56" i="1" s="1"/>
  <c r="O30" i="1" s="1"/>
  <c r="N59" i="1"/>
  <c r="N57" i="1" s="1"/>
  <c r="N56" i="1" s="1"/>
  <c r="N30" i="1" s="1"/>
  <c r="M59" i="1"/>
  <c r="M57" i="1" s="1"/>
  <c r="M56" i="1" s="1"/>
  <c r="M30" i="1" s="1"/>
  <c r="L59" i="1"/>
  <c r="L57" i="1" s="1"/>
  <c r="L56" i="1" s="1"/>
  <c r="L30" i="1" s="1"/>
  <c r="K59" i="1"/>
  <c r="K57" i="1" s="1"/>
  <c r="K56" i="1" s="1"/>
  <c r="K30" i="1" s="1"/>
  <c r="J59" i="1"/>
  <c r="J57" i="1" s="1"/>
  <c r="J56" i="1" s="1"/>
  <c r="J30" i="1" s="1"/>
  <c r="I59" i="1"/>
  <c r="I57" i="1" s="1"/>
  <c r="I56" i="1" s="1"/>
  <c r="I30" i="1" s="1"/>
  <c r="H59" i="1"/>
  <c r="H57" i="1" s="1"/>
  <c r="H56" i="1" s="1"/>
  <c r="H30" i="1" s="1"/>
  <c r="G59" i="1"/>
  <c r="F59" i="1"/>
  <c r="F57" i="1" s="1"/>
  <c r="F56" i="1" s="1"/>
  <c r="AH57" i="1"/>
  <c r="AH56" i="1" s="1"/>
  <c r="AC57" i="1"/>
  <c r="AC56" i="1" s="1"/>
  <c r="AC30" i="1" s="1"/>
  <c r="AA57" i="1"/>
  <c r="S57" i="1"/>
  <c r="S56" i="1" s="1"/>
  <c r="P57" i="1"/>
  <c r="P56" i="1" s="1"/>
  <c r="G57" i="1"/>
  <c r="G56" i="1" s="1"/>
  <c r="AA56" i="1"/>
  <c r="AA30" i="1" s="1"/>
  <c r="AI36" i="1"/>
  <c r="AI29" i="1" s="1"/>
  <c r="AB36" i="1"/>
  <c r="AB29" i="1" s="1"/>
  <c r="F34" i="1"/>
  <c r="F29" i="1"/>
  <c r="S35" i="1" l="1"/>
  <c r="S30" i="1"/>
  <c r="S28" i="1" s="1"/>
  <c r="AH35" i="1"/>
  <c r="AH30" i="1"/>
  <c r="P30" i="1"/>
  <c r="P28" i="1" s="1"/>
  <c r="W35" i="1"/>
  <c r="W30" i="1"/>
  <c r="W28" i="1" s="1"/>
  <c r="G35" i="1"/>
  <c r="G30" i="1"/>
  <c r="G28" i="1" s="1"/>
  <c r="AH28" i="1"/>
  <c r="AA28" i="1"/>
  <c r="X28" i="1"/>
  <c r="AA35" i="1"/>
  <c r="T28" i="1"/>
  <c r="T35" i="1"/>
  <c r="H28" i="1"/>
  <c r="H35" i="1"/>
  <c r="X35" i="1"/>
  <c r="K35" i="1"/>
  <c r="K28" i="1"/>
  <c r="AF28" i="1"/>
  <c r="AF35" i="1"/>
  <c r="L28" i="1"/>
  <c r="L35" i="1"/>
  <c r="O35" i="1"/>
  <c r="O28" i="1"/>
  <c r="P35" i="1"/>
  <c r="U28" i="1"/>
  <c r="U35" i="1"/>
  <c r="AE35" i="1"/>
  <c r="AE28" i="1"/>
  <c r="AM28" i="1"/>
  <c r="AM35" i="1"/>
  <c r="Q35" i="1"/>
  <c r="Q28" i="1"/>
  <c r="AC35" i="1"/>
  <c r="F30" i="1"/>
  <c r="F28" i="1" s="1"/>
  <c r="F35" i="1"/>
  <c r="J28" i="1"/>
  <c r="J35" i="1"/>
  <c r="N28" i="1"/>
  <c r="N35" i="1"/>
  <c r="R28" i="1"/>
  <c r="R35" i="1"/>
  <c r="V28" i="1"/>
  <c r="V35" i="1"/>
  <c r="Z28" i="1"/>
  <c r="Z35" i="1"/>
  <c r="AN35" i="1"/>
  <c r="AN28" i="1"/>
  <c r="AI35" i="1"/>
  <c r="AI28" i="1"/>
  <c r="M28" i="1"/>
  <c r="M35" i="1"/>
  <c r="AC28" i="1"/>
  <c r="I35" i="1"/>
  <c r="I28" i="1"/>
  <c r="Y35" i="1"/>
  <c r="Y28" i="1"/>
  <c r="AG28" i="1"/>
  <c r="AG35" i="1"/>
  <c r="AD28" i="1"/>
  <c r="AD35" i="1"/>
  <c r="AJ35" i="1"/>
  <c r="AJ28" i="1"/>
  <c r="AK35" i="1"/>
  <c r="AK28" i="1"/>
  <c r="AL28" i="1"/>
  <c r="AL35" i="1"/>
  <c r="AB59" i="1"/>
  <c r="AB57" i="1" s="1"/>
  <c r="AB56" i="1" s="1"/>
  <c r="AB30" i="1" s="1"/>
  <c r="AB35" i="1" l="1"/>
  <c r="AB28" i="1"/>
</calcChain>
</file>

<file path=xl/sharedStrings.xml><?xml version="1.0" encoding="utf-8"?>
<sst xmlns="http://schemas.openxmlformats.org/spreadsheetml/2006/main" count="218" uniqueCount="170">
  <si>
    <t>Приложение  № 5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</si>
  <si>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</si>
  <si>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</si>
  <si>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</si>
  <si>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</si>
  <si>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</si>
  <si>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</si>
  <si>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Форма 5. План ввода основных средств (с распределением по кварталам)</t>
  </si>
  <si>
    <t xml:space="preserve">на год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</si>
  <si>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</si>
  <si>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постановлением ___________________________________________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</si>
  <si>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</si>
  <si>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</si>
  <si>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</si>
  <si>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</si>
  <si>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 основного средства (квартал)</t>
  </si>
  <si>
    <t>Ввод основного средства (год)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</si>
  <si>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</si>
  <si>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</si>
  <si>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</si>
  <si>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</si>
  <si>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</si>
  <si>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</si>
  <si>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</si>
  <si>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</si>
  <si>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</si>
  <si>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</si>
  <si>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</si>
  <si>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</si>
  <si>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</si>
  <si>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</si>
  <si>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</si>
  <si>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</si>
  <si>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</si>
  <si>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</si>
  <si>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</si>
  <si>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</si>
  <si>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</si>
  <si>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</si>
  <si>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</si>
  <si>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</si>
  <si>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</si>
  <si>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</si>
  <si>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</si>
  <si>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</si>
  <si>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</si>
  <si>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</si>
  <si>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</si>
  <si>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</si>
  <si>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</si>
  <si>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</si>
  <si>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</si>
  <si>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</si>
  <si>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</si>
  <si>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</si>
  <si>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</si>
  <si>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</si>
  <si>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</si>
  <si>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</si>
  <si>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</si>
  <si>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</si>
  <si>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</si>
  <si>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</si>
  <si>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</si>
  <si>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</si>
  <si>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</si>
  <si>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</si>
  <si>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</si>
  <si>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</si>
  <si>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</si>
  <si>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</si>
  <si>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</si>
  <si>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</si>
  <si>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</si>
  <si>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</si>
  <si>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</si>
  <si>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</si>
  <si>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</si>
  <si>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</si>
  <si>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</si>
  <si>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</si>
  <si>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</si>
  <si>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</si>
  <si>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</si>
  <si>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</si>
  <si>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</si>
  <si>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</si>
  <si>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</si>
  <si>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</si>
  <si>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</si>
  <si>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</si>
  <si>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</si>
  <si>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</si>
  <si>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</si>
  <si>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</si>
  <si>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</si>
  <si>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</si>
  <si>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</si>
  <si>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</si>
  <si>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</si>
  <si>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</si>
  <si>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</si>
  <si>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</si>
  <si>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</si>
  <si>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</si>
  <si>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</si>
  <si>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</si>
  <si>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</si>
  <si>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</si>
  <si>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</si>
  <si>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</si>
  <si>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</si>
  <si>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</si>
  <si>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</si>
  <si>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</si>
  <si>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</si>
  <si>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</si>
  <si>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</si>
  <si>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</si>
  <si>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</si>
  <si>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</si>
  <si>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</si>
  <si>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</si>
  <si>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</si>
  <si>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</si>
  <si>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</si>
  <si>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</si>
  <si>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</si>
  <si>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</si>
  <si>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</si>
  <si>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</si>
  <si>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</si>
  <si>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</si>
  <si>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</si>
  <si>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</si>
  <si>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</si>
  <si>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</si>
  <si>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</si>
  <si>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</si>
  <si>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</si>
  <si>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</si>
  <si>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</si>
  <si>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</si>
  <si>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</si>
  <si>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</si>
  <si>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</si>
  <si>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</si>
  <si>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</si>
  <si>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</si>
  <si>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</si>
  <si>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</si>
  <si>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</si>
  <si>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</si>
  <si>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</si>
  <si>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</si>
  <si>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</si>
  <si>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</si>
  <si>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</si>
  <si>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</si>
  <si>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</si>
  <si>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</si>
  <si>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</si>
  <si>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</si>
  <si>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</si>
  <si>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 :</t>
  </si>
  <si>
    <t xml:space="preserve">Костромская область 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</si>
  <si>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</si>
  <si>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Инвестиционная программа филиала "Волго-Вятский" АО "Оборонэнерго"  в границах Костромской области</t>
  </si>
  <si>
    <t>"___" ______________ 2020 года</t>
  </si>
  <si>
    <t>ЭK_К/ВЛГ/34/02/0001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</si>
</sst>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F7C6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5" fontId="24" fillId="0" borderId="0">
      <alignment vertical="top"/>
    </xf>
    <xf numFmtId="165" fontId="25" fillId="0" borderId="0">
      <alignment vertical="top"/>
    </xf>
    <xf numFmtId="166" fontId="25" fillId="8" borderId="0">
      <alignment vertical="top"/>
    </xf>
    <xf numFmtId="165" fontId="25" fillId="9" borderId="0">
      <alignment vertical="top"/>
    </xf>
    <xf numFmtId="0" fontId="23" fillId="0" borderId="0"/>
    <xf numFmtId="167" fontId="23" fillId="0" borderId="0" applyFont="0" applyFill="0" applyBorder="0" applyAlignment="0" applyProtection="0"/>
    <xf numFmtId="0" fontId="26" fillId="0" borderId="0"/>
    <xf numFmtId="168" fontId="23" fillId="0" borderId="0" applyFont="0" applyFill="0" applyBorder="0" applyAlignment="0" applyProtection="0"/>
    <xf numFmtId="169" fontId="26" fillId="0" borderId="0"/>
    <xf numFmtId="40" fontId="27" fillId="0" borderId="0" applyFont="0" applyFill="0" applyBorder="0" applyAlignment="0" applyProtection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2" fillId="0" borderId="0"/>
    <xf numFmtId="0" fontId="29" fillId="0" borderId="0"/>
    <xf numFmtId="0" fontId="22" fillId="0" borderId="0"/>
    <xf numFmtId="0" fontId="30" fillId="0" borderId="0">
      <alignment vertical="top"/>
    </xf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171" fontId="23" fillId="10" borderId="3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1" fillId="11" borderId="5" applyNumberFormat="0">
      <alignment readingOrder="1"/>
      <protection locked="0"/>
    </xf>
    <xf numFmtId="0" fontId="31" fillId="11" borderId="5" applyNumberFormat="0">
      <alignment readingOrder="1"/>
      <protection locked="0"/>
    </xf>
    <xf numFmtId="0" fontId="21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3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0" fontId="24" fillId="0" borderId="0">
      <alignment vertical="top"/>
    </xf>
    <xf numFmtId="0" fontId="21" fillId="0" borderId="0"/>
    <xf numFmtId="0" fontId="22" fillId="0" borderId="0"/>
    <xf numFmtId="170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2" fontId="26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0" fontId="33" fillId="0" borderId="6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4" fillId="0" borderId="6">
      <protection locked="0"/>
    </xf>
    <xf numFmtId="0" fontId="33" fillId="0" borderId="6">
      <protection locked="0"/>
    </xf>
    <xf numFmtId="0" fontId="33" fillId="0" borderId="6">
      <protection locked="0"/>
    </xf>
    <xf numFmtId="0" fontId="34" fillId="0" borderId="6">
      <protection locked="0"/>
    </xf>
    <xf numFmtId="0" fontId="37" fillId="12" borderId="0"/>
    <xf numFmtId="0" fontId="37" fillId="12" borderId="0"/>
    <xf numFmtId="0" fontId="38" fillId="12" borderId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0" borderId="7"/>
    <xf numFmtId="0" fontId="41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1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1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5" fillId="31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7" borderId="0" applyNumberFormat="0" applyBorder="0" applyAlignment="0" applyProtection="0"/>
    <xf numFmtId="0" fontId="41" fillId="24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3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1" fillId="25" borderId="0" applyNumberFormat="0" applyBorder="0" applyAlignment="0" applyProtection="0"/>
    <xf numFmtId="0" fontId="44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33" borderId="0" applyNumberFormat="0" applyBorder="0" applyAlignment="0" applyProtection="0"/>
    <xf numFmtId="0" fontId="41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3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174" fontId="46" fillId="57" borderId="0">
      <alignment horizontal="center" vertical="center"/>
    </xf>
    <xf numFmtId="175" fontId="47" fillId="0" borderId="8" applyFont="0" applyFill="0">
      <alignment horizontal="right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2" fillId="0" borderId="0"/>
    <xf numFmtId="176" fontId="29" fillId="0" borderId="9">
      <protection locked="0"/>
    </xf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5" fontId="47" fillId="0" borderId="0" applyFont="0" applyBorder="0" applyProtection="0">
      <alignment vertical="center"/>
    </xf>
    <xf numFmtId="0" fontId="26" fillId="0" borderId="0"/>
    <xf numFmtId="174" fontId="23" fillId="0" borderId="0" applyNumberFormat="0" applyFont="0" applyAlignment="0">
      <alignment horizontal="center" vertical="center"/>
    </xf>
    <xf numFmtId="49" fontId="38" fillId="15" borderId="2">
      <alignment horizontal="left" vertical="top"/>
      <protection locked="0"/>
    </xf>
    <xf numFmtId="49" fontId="38" fillId="15" borderId="2">
      <alignment horizontal="left" vertical="top"/>
      <protection locked="0"/>
    </xf>
    <xf numFmtId="49" fontId="38" fillId="15" borderId="2">
      <alignment horizontal="left" vertical="top"/>
      <protection locked="0"/>
    </xf>
    <xf numFmtId="49" fontId="38" fillId="15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49" fontId="38" fillId="58" borderId="2">
      <alignment horizontal="left" vertical="top"/>
      <protection locked="0"/>
    </xf>
    <xf numFmtId="0" fontId="38" fillId="0" borderId="0">
      <alignment horizontal="left" vertical="top" wrapText="1"/>
    </xf>
    <xf numFmtId="0" fontId="49" fillId="0" borderId="10">
      <alignment horizontal="left" vertical="top" wrapText="1"/>
    </xf>
    <xf numFmtId="0" fontId="49" fillId="0" borderId="10">
      <alignment horizontal="left" vertical="top" wrapText="1"/>
    </xf>
    <xf numFmtId="49" fontId="26" fillId="0" borderId="0">
      <alignment horizontal="left" vertical="top" wrapText="1"/>
      <protection locked="0"/>
    </xf>
    <xf numFmtId="0" fontId="50" fillId="0" borderId="0">
      <alignment horizontal="left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15" borderId="2">
      <alignment horizontal="right" vertical="top"/>
      <protection locked="0"/>
    </xf>
    <xf numFmtId="49" fontId="38" fillId="15" borderId="2">
      <alignment horizontal="right" vertical="top"/>
      <protection locked="0"/>
    </xf>
    <xf numFmtId="49" fontId="38" fillId="15" borderId="2">
      <alignment horizontal="right" vertical="top"/>
      <protection locked="0"/>
    </xf>
    <xf numFmtId="49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0" fontId="38" fillId="15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49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0" fontId="38" fillId="58" borderId="2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0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49" fillId="0" borderId="10">
      <alignment horizontal="center" vertical="top" wrapText="1"/>
    </xf>
    <xf numFmtId="0" fontId="49" fillId="0" borderId="10">
      <alignment horizontal="center" vertical="top" wrapText="1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170" fontId="51" fillId="59" borderId="0">
      <alignment vertical="top"/>
    </xf>
    <xf numFmtId="39" fontId="52" fillId="8" borderId="0" applyNumberFormat="0" applyBorder="0">
      <alignment vertical="center"/>
    </xf>
    <xf numFmtId="0" fontId="53" fillId="14" borderId="0" applyNumberFormat="0" applyBorder="0" applyAlignment="0" applyProtection="0"/>
    <xf numFmtId="0" fontId="54" fillId="38" borderId="0" applyNumberFormat="0" applyBorder="0" applyAlignment="0" applyProtection="0"/>
    <xf numFmtId="0" fontId="29" fillId="0" borderId="0">
      <alignment horizontal="left"/>
    </xf>
    <xf numFmtId="10" fontId="55" fillId="0" borderId="0" applyNumberFormat="0" applyFill="0" applyBorder="0" applyAlignment="0"/>
    <xf numFmtId="0" fontId="56" fillId="0" borderId="0"/>
    <xf numFmtId="179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82" fontId="57" fillId="0" borderId="0" applyFill="0" applyBorder="0" applyAlignment="0"/>
    <xf numFmtId="183" fontId="57" fillId="0" borderId="0" applyFill="0" applyBorder="0" applyAlignment="0"/>
    <xf numFmtId="179" fontId="57" fillId="0" borderId="0" applyFill="0" applyBorder="0" applyAlignment="0"/>
    <xf numFmtId="184" fontId="57" fillId="0" borderId="0" applyFill="0" applyBorder="0" applyAlignment="0"/>
    <xf numFmtId="180" fontId="57" fillId="0" borderId="0" applyFill="0" applyBorder="0" applyAlignment="0"/>
    <xf numFmtId="0" fontId="58" fillId="60" borderId="5" applyNumberFormat="0" applyAlignment="0" applyProtection="0"/>
    <xf numFmtId="185" fontId="59" fillId="61" borderId="2">
      <alignment vertical="center"/>
    </xf>
    <xf numFmtId="185" fontId="59" fillId="61" borderId="2">
      <alignment vertical="center"/>
    </xf>
    <xf numFmtId="0" fontId="58" fillId="60" borderId="5" applyNumberFormat="0" applyAlignment="0" applyProtection="0"/>
    <xf numFmtId="37" fontId="60" fillId="62" borderId="2">
      <alignment horizontal="center" vertical="center"/>
    </xf>
    <xf numFmtId="37" fontId="60" fillId="62" borderId="2">
      <alignment horizontal="center" vertical="center"/>
    </xf>
    <xf numFmtId="37" fontId="60" fillId="62" borderId="2">
      <alignment horizontal="center" vertical="center"/>
    </xf>
    <xf numFmtId="37" fontId="60" fillId="62" borderId="2">
      <alignment horizontal="center" vertical="center"/>
    </xf>
    <xf numFmtId="0" fontId="61" fillId="63" borderId="11" applyNumberFormat="0" applyAlignment="0" applyProtection="0"/>
    <xf numFmtId="0" fontId="62" fillId="40" borderId="11" applyNumberFormat="0" applyAlignment="0" applyProtection="0"/>
    <xf numFmtId="0" fontId="63" fillId="0" borderId="2">
      <alignment horizontal="left" vertical="center"/>
    </xf>
    <xf numFmtId="186" fontId="23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66" fillId="0" borderId="0" applyFont="0" applyFill="0" applyBorder="0" applyAlignment="0" applyProtection="0"/>
    <xf numFmtId="176" fontId="67" fillId="64" borderId="9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0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horizontal="right"/>
    </xf>
    <xf numFmtId="173" fontId="2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5" fillId="0" borderId="0" applyFill="0" applyBorder="0" applyProtection="0">
      <alignment vertical="center"/>
    </xf>
    <xf numFmtId="0" fontId="23" fillId="0" borderId="0"/>
    <xf numFmtId="0" fontId="26" fillId="0" borderId="0"/>
    <xf numFmtId="0" fontId="26" fillId="0" borderId="0"/>
    <xf numFmtId="14" fontId="68" fillId="0" borderId="0" applyFont="0" applyBorder="0">
      <alignment vertical="top"/>
    </xf>
    <xf numFmtId="14" fontId="68" fillId="0" borderId="0" applyFont="0" applyBorder="0">
      <alignment vertical="top"/>
    </xf>
    <xf numFmtId="0" fontId="65" fillId="0" borderId="0" applyFont="0" applyFill="0" applyBorder="0" applyAlignment="0" applyProtection="0"/>
    <xf numFmtId="14" fontId="57" fillId="0" borderId="0" applyFill="0" applyBorder="0" applyAlignment="0"/>
    <xf numFmtId="14" fontId="69" fillId="0" borderId="0">
      <alignment vertical="top"/>
    </xf>
    <xf numFmtId="0" fontId="70" fillId="0" borderId="0" applyNumberForma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65" fillId="0" borderId="12" applyNumberFormat="0" applyFont="0" applyFill="0" applyAlignment="0" applyProtection="0"/>
    <xf numFmtId="0" fontId="71" fillId="0" borderId="0" applyNumberFormat="0" applyFill="0" applyBorder="0" applyAlignment="0" applyProtection="0"/>
    <xf numFmtId="170" fontId="72" fillId="0" borderId="0">
      <alignment vertical="top"/>
    </xf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9" borderId="0" applyNumberFormat="0" applyBorder="0" applyAlignment="0" applyProtection="0"/>
    <xf numFmtId="179" fontId="74" fillId="0" borderId="0" applyFill="0" applyBorder="0" applyAlignment="0"/>
    <xf numFmtId="180" fontId="74" fillId="0" borderId="0" applyFill="0" applyBorder="0" applyAlignment="0"/>
    <xf numFmtId="179" fontId="74" fillId="0" borderId="0" applyFill="0" applyBorder="0" applyAlignment="0"/>
    <xf numFmtId="184" fontId="74" fillId="0" borderId="0" applyFill="0" applyBorder="0" applyAlignment="0"/>
    <xf numFmtId="180" fontId="74" fillId="0" borderId="0" applyFill="0" applyBorder="0" applyAlignment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26" fillId="0" borderId="0" applyFont="0" applyFill="0" applyBorder="0" applyAlignment="0" applyProtection="0"/>
    <xf numFmtId="37" fontId="23" fillId="0" borderId="0"/>
    <xf numFmtId="0" fontId="29" fillId="0" borderId="0"/>
    <xf numFmtId="0" fontId="44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194" fontId="76" fillId="0" borderId="0" applyBorder="0" applyProtection="0"/>
    <xf numFmtId="194" fontId="76" fillId="0" borderId="0" applyBorder="0" applyProtection="0"/>
    <xf numFmtId="0" fontId="77" fillId="0" borderId="0"/>
    <xf numFmtId="0" fontId="44" fillId="0" borderId="0"/>
    <xf numFmtId="0" fontId="44" fillId="0" borderId="0"/>
    <xf numFmtId="0" fontId="29" fillId="0" borderId="0"/>
    <xf numFmtId="0" fontId="78" fillId="0" borderId="0" applyNumberFormat="0" applyFill="0" applyBorder="0" applyAlignment="0" applyProtection="0"/>
    <xf numFmtId="195" fontId="79" fillId="0" borderId="0" applyFill="0" applyBorder="0" applyAlignment="0" applyProtection="0"/>
    <xf numFmtId="195" fontId="24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195" fontId="82" fillId="0" borderId="0" applyFill="0" applyBorder="0" applyAlignment="0" applyProtection="0"/>
    <xf numFmtId="195" fontId="83" fillId="0" borderId="0" applyFill="0" applyBorder="0" applyAlignment="0" applyProtection="0"/>
    <xf numFmtId="195" fontId="84" fillId="0" borderId="0" applyFill="0" applyBorder="0" applyAlignment="0" applyProtection="0"/>
    <xf numFmtId="2" fontId="66" fillId="0" borderId="0" applyFont="0" applyFill="0" applyBorder="0" applyAlignment="0" applyProtection="0"/>
    <xf numFmtId="0" fontId="85" fillId="0" borderId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6" fontId="29" fillId="70" borderId="2" applyBorder="0">
      <alignment horizontal="center" vertical="center"/>
    </xf>
    <xf numFmtId="0" fontId="88" fillId="1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89" fillId="71" borderId="0" applyNumberFormat="0" applyBorder="0" applyAlignment="0" applyProtection="0"/>
    <xf numFmtId="0" fontId="44" fillId="45" borderId="0" applyNumberFormat="0" applyBorder="0" applyAlignment="0" applyProtection="0"/>
    <xf numFmtId="165" fontId="64" fillId="9" borderId="2" applyNumberFormat="0" applyFont="0" applyBorder="0" applyAlignment="0" applyProtection="0"/>
    <xf numFmtId="0" fontId="65" fillId="0" borderId="0" applyFont="0" applyFill="0" applyBorder="0" applyAlignment="0" applyProtection="0">
      <alignment horizontal="right"/>
    </xf>
    <xf numFmtId="196" fontId="90" fillId="9" borderId="0" applyNumberFormat="0" applyFont="0" applyAlignment="0"/>
    <xf numFmtId="0" fontId="91" fillId="0" borderId="0" applyProtection="0">
      <alignment horizontal="right"/>
    </xf>
    <xf numFmtId="0" fontId="92" fillId="0" borderId="13" applyNumberFormat="0" applyAlignment="0" applyProtection="0">
      <alignment horizontal="left" vertical="center"/>
    </xf>
    <xf numFmtId="0" fontId="92" fillId="0" borderId="14">
      <alignment horizontal="left" vertical="center"/>
    </xf>
    <xf numFmtId="0" fontId="93" fillId="0" borderId="0">
      <alignment vertical="top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100" fillId="72" borderId="0" applyAlignment="0">
      <alignment horizontal="right"/>
      <protection locked="0"/>
    </xf>
    <xf numFmtId="2" fontId="100" fillId="72" borderId="0" applyAlignment="0">
      <alignment horizontal="right"/>
      <protection locked="0"/>
    </xf>
    <xf numFmtId="170" fontId="101" fillId="0" borderId="0">
      <alignment vertical="top"/>
    </xf>
    <xf numFmtId="0" fontId="52" fillId="73" borderId="2">
      <alignment horizontal="center" vertical="center" wrapText="1"/>
      <protection locked="0"/>
    </xf>
    <xf numFmtId="0" fontId="52" fillId="73" borderId="2">
      <alignment horizontal="center" vertical="center" wrapText="1"/>
      <protection locked="0"/>
    </xf>
    <xf numFmtId="0" fontId="52" fillId="73" borderId="2">
      <alignment horizontal="center" vertical="center" wrapText="1"/>
      <protection locked="0"/>
    </xf>
    <xf numFmtId="0" fontId="52" fillId="73" borderId="2">
      <alignment horizontal="center" vertical="center"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6" fontId="103" fillId="0" borderId="0"/>
    <xf numFmtId="0" fontId="23" fillId="0" borderId="0"/>
    <xf numFmtId="0" fontId="104" fillId="0" borderId="0" applyNumberFormat="0" applyFill="0" applyBorder="0" applyAlignment="0" applyProtection="0">
      <alignment vertical="top"/>
      <protection locked="0"/>
    </xf>
    <xf numFmtId="197" fontId="105" fillId="0" borderId="2">
      <alignment horizontal="center" vertical="center" wrapText="1"/>
    </xf>
    <xf numFmtId="0" fontId="106" fillId="18" borderId="5" applyNumberFormat="0" applyAlignment="0" applyProtection="0"/>
    <xf numFmtId="0" fontId="106" fillId="18" borderId="5" applyNumberFormat="0" applyAlignment="0" applyProtection="0"/>
    <xf numFmtId="0" fontId="107" fillId="53" borderId="5" applyNumberFormat="0" applyAlignment="0" applyProtection="0"/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198" fontId="51" fillId="0" borderId="0">
      <alignment vertical="top"/>
    </xf>
    <xf numFmtId="170" fontId="25" fillId="8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9" fontId="25" fillId="9" borderId="0">
      <alignment vertical="top"/>
    </xf>
    <xf numFmtId="38" fontId="25" fillId="0" borderId="0">
      <alignment vertical="top"/>
    </xf>
    <xf numFmtId="185" fontId="23" fillId="74" borderId="2">
      <alignment vertical="center"/>
    </xf>
    <xf numFmtId="174" fontId="109" fillId="75" borderId="19" applyBorder="0" applyAlignment="0">
      <alignment horizontal="left" indent="1"/>
    </xf>
    <xf numFmtId="179" fontId="110" fillId="0" borderId="0" applyFill="0" applyBorder="0" applyAlignment="0"/>
    <xf numFmtId="180" fontId="110" fillId="0" borderId="0" applyFill="0" applyBorder="0" applyAlignment="0"/>
    <xf numFmtId="179" fontId="110" fillId="0" borderId="0" applyFill="0" applyBorder="0" applyAlignment="0"/>
    <xf numFmtId="184" fontId="110" fillId="0" borderId="0" applyFill="0" applyBorder="0" applyAlignment="0"/>
    <xf numFmtId="180" fontId="110" fillId="0" borderId="0" applyFill="0" applyBorder="0" applyAlignment="0"/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26" fillId="0" borderId="0"/>
    <xf numFmtId="20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202" fontId="114" fillId="0" borderId="2">
      <alignment horizontal="right"/>
      <protection locked="0"/>
    </xf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113" fillId="0" borderId="0" applyFont="0" applyFill="0" applyBorder="0" applyAlignment="0" applyProtection="0"/>
    <xf numFmtId="208" fontId="113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ill="0" applyBorder="0" applyProtection="0">
      <alignment vertical="center"/>
    </xf>
    <xf numFmtId="0" fontId="65" fillId="0" borderId="0" applyFont="0" applyFill="0" applyBorder="0" applyAlignment="0" applyProtection="0">
      <alignment horizontal="right"/>
    </xf>
    <xf numFmtId="209" fontId="116" fillId="0" borderId="0" applyProtection="0">
      <alignment horizontal="justify" vertical="top"/>
      <protection locked="0"/>
    </xf>
    <xf numFmtId="3" fontId="26" fillId="0" borderId="22" applyFont="0" applyBorder="0">
      <alignment horizontal="center" vertical="center"/>
    </xf>
    <xf numFmtId="0" fontId="117" fillId="76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118" fillId="53" borderId="0" applyNumberFormat="0" applyBorder="0" applyAlignment="0" applyProtection="0"/>
    <xf numFmtId="0" fontId="89" fillId="53" borderId="0" applyNumberFormat="0" applyBorder="0" applyAlignment="0" applyProtection="0"/>
    <xf numFmtId="0" fontId="119" fillId="8" borderId="2" applyFont="0" applyBorder="0" applyAlignment="0">
      <alignment horizontal="center" vertical="center"/>
    </xf>
    <xf numFmtId="0" fontId="37" fillId="0" borderId="23"/>
    <xf numFmtId="0" fontId="37" fillId="0" borderId="23"/>
    <xf numFmtId="0" fontId="38" fillId="0" borderId="23"/>
    <xf numFmtId="0" fontId="120" fillId="0" borderId="0" applyNumberFormat="0" applyFill="0" applyBorder="0" applyAlignment="0" applyProtection="0"/>
    <xf numFmtId="210" fontId="26" fillId="0" borderId="0"/>
    <xf numFmtId="0" fontId="64" fillId="0" borderId="0"/>
    <xf numFmtId="0" fontId="64" fillId="0" borderId="0"/>
    <xf numFmtId="0" fontId="39" fillId="0" borderId="0"/>
    <xf numFmtId="0" fontId="24" fillId="77" borderId="0"/>
    <xf numFmtId="0" fontId="24" fillId="77" borderId="0"/>
    <xf numFmtId="0" fontId="24" fillId="77" borderId="0"/>
    <xf numFmtId="0" fontId="24" fillId="77" borderId="0"/>
    <xf numFmtId="0" fontId="26" fillId="0" borderId="0"/>
    <xf numFmtId="0" fontId="26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right"/>
    </xf>
    <xf numFmtId="0" fontId="26" fillId="0" borderId="0"/>
    <xf numFmtId="0" fontId="122" fillId="0" borderId="0"/>
    <xf numFmtId="0" fontId="65" fillId="0" borderId="0" applyFill="0" applyBorder="0" applyProtection="0">
      <alignment vertical="center"/>
    </xf>
    <xf numFmtId="0" fontId="123" fillId="0" borderId="0"/>
    <xf numFmtId="0" fontId="23" fillId="0" borderId="0"/>
    <xf numFmtId="0" fontId="22" fillId="0" borderId="0"/>
    <xf numFmtId="0" fontId="26" fillId="78" borderId="24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4" fillId="52" borderId="25" applyNumberFormat="0" applyFont="0" applyAlignment="0" applyProtection="0"/>
    <xf numFmtId="0" fontId="26" fillId="78" borderId="24" applyNumberFormat="0" applyFont="0" applyAlignment="0" applyProtection="0"/>
    <xf numFmtId="0" fontId="23" fillId="52" borderId="24" applyNumberFormat="0" applyFont="0" applyAlignment="0" applyProtection="0"/>
    <xf numFmtId="0" fontId="24" fillId="52" borderId="25" applyNumberFormat="0" applyFont="0" applyAlignment="0" applyProtection="0"/>
    <xf numFmtId="211" fontId="26" fillId="0" borderId="0" applyFont="0" applyAlignment="0">
      <alignment horizontal="center"/>
    </xf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124" fillId="60" borderId="26" applyNumberFormat="0" applyAlignment="0" applyProtection="0"/>
    <xf numFmtId="0" fontId="125" fillId="79" borderId="26" applyNumberFormat="0" applyAlignment="0" applyProtection="0"/>
    <xf numFmtId="1" fontId="126" fillId="0" borderId="0" applyProtection="0">
      <alignment horizontal="right" vertical="center"/>
    </xf>
    <xf numFmtId="0" fontId="127" fillId="8" borderId="0">
      <alignment vertical="center"/>
    </xf>
    <xf numFmtId="49" fontId="128" fillId="0" borderId="27" applyFill="0" applyProtection="0">
      <alignment vertical="center"/>
    </xf>
    <xf numFmtId="18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5" fillId="0" borderId="0" applyFill="0" applyBorder="0" applyProtection="0">
      <alignment vertical="center"/>
    </xf>
    <xf numFmtId="37" fontId="129" fillId="10" borderId="28"/>
    <xf numFmtId="37" fontId="129" fillId="10" borderId="28"/>
    <xf numFmtId="179" fontId="130" fillId="0" borderId="0" applyFill="0" applyBorder="0" applyAlignment="0"/>
    <xf numFmtId="180" fontId="130" fillId="0" borderId="0" applyFill="0" applyBorder="0" applyAlignment="0"/>
    <xf numFmtId="179" fontId="130" fillId="0" borderId="0" applyFill="0" applyBorder="0" applyAlignment="0"/>
    <xf numFmtId="184" fontId="130" fillId="0" borderId="0" applyFill="0" applyBorder="0" applyAlignment="0"/>
    <xf numFmtId="180" fontId="130" fillId="0" borderId="0" applyFill="0" applyBorder="0" applyAlignment="0"/>
    <xf numFmtId="0" fontId="131" fillId="0" borderId="0" applyNumberFormat="0">
      <alignment horizontal="left"/>
    </xf>
    <xf numFmtId="215" fontId="132" fillId="0" borderId="29" applyBorder="0">
      <alignment horizontal="right"/>
      <protection locked="0"/>
    </xf>
    <xf numFmtId="49" fontId="133" fillId="0" borderId="2" applyNumberFormat="0">
      <alignment horizontal="left" vertical="center"/>
    </xf>
    <xf numFmtId="185" fontId="134" fillId="74" borderId="2">
      <alignment horizontal="center" vertical="center" wrapText="1"/>
      <protection locked="0"/>
    </xf>
    <xf numFmtId="185" fontId="134" fillId="74" borderId="2">
      <alignment horizontal="center" vertical="center" wrapText="1"/>
      <protection locked="0"/>
    </xf>
    <xf numFmtId="185" fontId="134" fillId="74" borderId="2">
      <alignment horizontal="center" vertical="center" wrapText="1"/>
      <protection locked="0"/>
    </xf>
    <xf numFmtId="185" fontId="134" fillId="74" borderId="2">
      <alignment horizontal="center" vertical="center" wrapText="1"/>
      <protection locked="0"/>
    </xf>
    <xf numFmtId="0" fontId="23" fillId="0" borderId="0">
      <alignment vertical="center"/>
    </xf>
    <xf numFmtId="0" fontId="49" fillId="80" borderId="0">
      <alignment horizontal="center" vertical="center"/>
    </xf>
    <xf numFmtId="0" fontId="50" fillId="80" borderId="0">
      <alignment horizontal="center" vertical="center"/>
    </xf>
    <xf numFmtId="0" fontId="50" fillId="60" borderId="0">
      <alignment horizontal="left" vertical="top"/>
    </xf>
    <xf numFmtId="0" fontId="135" fillId="80" borderId="0">
      <alignment horizontal="center" vertical="center"/>
    </xf>
    <xf numFmtId="0" fontId="50" fillId="80" borderId="0">
      <alignment horizontal="center" vertical="center"/>
    </xf>
    <xf numFmtId="0" fontId="50" fillId="80" borderId="0">
      <alignment horizontal="left" vertical="top"/>
    </xf>
    <xf numFmtId="0" fontId="136" fillId="80" borderId="0">
      <alignment horizontal="center" vertical="center"/>
    </xf>
    <xf numFmtId="0" fontId="136" fillId="80" borderId="0">
      <alignment horizontal="center" vertical="center"/>
    </xf>
    <xf numFmtId="0" fontId="136" fillId="80" borderId="0">
      <alignment horizontal="left" vertical="center"/>
    </xf>
    <xf numFmtId="0" fontId="136" fillId="80" borderId="0">
      <alignment horizontal="left" vertical="center"/>
    </xf>
    <xf numFmtId="0" fontId="136" fillId="80" borderId="0">
      <alignment horizontal="right" vertical="center"/>
    </xf>
    <xf numFmtId="0" fontId="136" fillId="80" borderId="0">
      <alignment horizontal="right" vertical="center"/>
    </xf>
    <xf numFmtId="0" fontId="137" fillId="80" borderId="0">
      <alignment horizontal="left" vertical="center"/>
    </xf>
    <xf numFmtId="0" fontId="136" fillId="80" borderId="0">
      <alignment horizontal="right" vertical="center"/>
    </xf>
    <xf numFmtId="0" fontId="138" fillId="0" borderId="30">
      <alignment vertical="center"/>
    </xf>
    <xf numFmtId="4" fontId="57" fillId="10" borderId="26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57" fillId="10" borderId="26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39" fillId="76" borderId="25" applyNumberFormat="0" applyProtection="0">
      <alignment vertical="center"/>
    </xf>
    <xf numFmtId="4" fontId="140" fillId="10" borderId="26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140" fillId="10" borderId="26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38" fillId="10" borderId="25" applyNumberFormat="0" applyProtection="0">
      <alignment vertical="center"/>
    </xf>
    <xf numFmtId="4" fontId="57" fillId="10" borderId="26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57" fillId="10" borderId="26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139" fillId="10" borderId="25" applyNumberFormat="0" applyProtection="0">
      <alignment horizontal="left" vertical="center" indent="1"/>
    </xf>
    <xf numFmtId="4" fontId="57" fillId="10" borderId="26" applyNumberFormat="0" applyProtection="0">
      <alignment horizontal="left" vertical="center" indent="1"/>
    </xf>
    <xf numFmtId="0" fontId="38" fillId="76" borderId="31" applyNumberFormat="0" applyProtection="0">
      <alignment horizontal="left" vertical="top" indent="1"/>
    </xf>
    <xf numFmtId="4" fontId="57" fillId="10" borderId="26" applyNumberFormat="0" applyProtection="0">
      <alignment horizontal="left" vertical="center" indent="1"/>
    </xf>
    <xf numFmtId="0" fontId="38" fillId="76" borderId="31" applyNumberFormat="0" applyProtection="0">
      <alignment horizontal="left" vertical="top" indent="1"/>
    </xf>
    <xf numFmtId="0" fontId="38" fillId="76" borderId="31" applyNumberFormat="0" applyProtection="0">
      <alignment horizontal="left" vertical="top" indent="1"/>
    </xf>
    <xf numFmtId="0" fontId="38" fillId="76" borderId="31" applyNumberFormat="0" applyProtection="0">
      <alignment horizontal="left" vertical="top" indent="1"/>
    </xf>
    <xf numFmtId="0" fontId="38" fillId="76" borderId="31" applyNumberFormat="0" applyProtection="0">
      <alignment horizontal="left" vertical="top" indent="1"/>
    </xf>
    <xf numFmtId="0" fontId="141" fillId="11" borderId="32" applyNumberFormat="0" applyProtection="0">
      <alignment horizontal="center" vertical="center" wrapTex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141" fillId="11" borderId="32" applyNumberFormat="0" applyProtection="0">
      <alignment horizontal="center" vertical="center" wrapTex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57" fillId="81" borderId="26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139" fillId="14" borderId="25" applyNumberFormat="0" applyProtection="0">
      <alignment horizontal="right" vertical="center"/>
    </xf>
    <xf numFmtId="4" fontId="57" fillId="82" borderId="26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57" fillId="82" borderId="26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139" fillId="83" borderId="25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139" fillId="35" borderId="10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139" fillId="22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139" fillId="26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139" fillId="51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139" fillId="42" borderId="25" applyNumberFormat="0" applyProtection="0">
      <alignment horizontal="right" vertical="center"/>
    </xf>
    <xf numFmtId="4" fontId="57" fillId="88" borderId="26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57" fillId="88" borderId="26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139" fillId="89" borderId="25" applyNumberFormat="0" applyProtection="0">
      <alignment horizontal="right" vertical="center"/>
    </xf>
    <xf numFmtId="4" fontId="57" fillId="70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70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42" fillId="90" borderId="26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42" fillId="90" borderId="26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139" fillId="91" borderId="10" applyNumberFormat="0" applyProtection="0">
      <alignment horizontal="left" vertical="center" indent="1"/>
    </xf>
    <xf numFmtId="4" fontId="57" fillId="92" borderId="33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57" fillId="92" borderId="33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143" fillId="94" borderId="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4" fontId="64" fillId="93" borderId="10" applyNumberFormat="0" applyProtection="0">
      <alignment horizontal="left" vertical="center" indent="1"/>
    </xf>
    <xf numFmtId="0" fontId="23" fillId="11" borderId="32" applyNumberFormat="0" applyProtection="0">
      <alignment horizontal="left" vertical="center" indent="1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0" fontId="23" fillId="11" borderId="26" applyNumberFormat="0" applyProtection="0">
      <alignment horizontal="left" vertical="center" indent="1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4" fontId="139" fillId="95" borderId="25" applyNumberFormat="0" applyProtection="0">
      <alignment horizontal="right" vertical="center"/>
    </xf>
    <xf numFmtId="0" fontId="23" fillId="11" borderId="32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4" fontId="144" fillId="92" borderId="32" applyNumberFormat="0" applyProtection="0">
      <alignment horizontal="left" vertical="center" wrapText="1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30" fillId="92" borderId="26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39" fillId="96" borderId="10" applyNumberFormat="0" applyProtection="0">
      <alignment horizontal="left" vertical="center" indent="1"/>
    </xf>
    <xf numFmtId="4" fontId="144" fillId="92" borderId="32" applyNumberFormat="0" applyProtection="0">
      <alignment horizontal="left" vertical="center" wrapText="1" indent="1"/>
    </xf>
    <xf numFmtId="4" fontId="30" fillId="92" borderId="26" applyNumberFormat="0" applyProtection="0">
      <alignment horizontal="left" vertical="center" indent="1"/>
    </xf>
    <xf numFmtId="4" fontId="144" fillId="75" borderId="32" applyNumberFormat="0" applyProtection="0">
      <alignment horizontal="left" vertical="center" wrapText="1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30" fillId="75" borderId="26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44" fillId="75" borderId="32" applyNumberFormat="0" applyProtection="0">
      <alignment horizontal="left" vertical="center" wrapText="1" indent="1"/>
    </xf>
    <xf numFmtId="4" fontId="30" fillId="75" borderId="26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2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23" fillId="75" borderId="26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139" fillId="60" borderId="25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2"/>
    </xf>
    <xf numFmtId="0" fontId="23" fillId="75" borderId="26" applyNumberFormat="0" applyProtection="0">
      <alignment horizontal="left" vertical="center" indent="1"/>
    </xf>
    <xf numFmtId="0" fontId="23" fillId="93" borderId="31" applyNumberFormat="0" applyProtection="0">
      <alignment horizontal="left" vertical="center" indent="1"/>
    </xf>
    <xf numFmtId="0" fontId="52" fillId="75" borderId="32" applyNumberFormat="0" applyProtection="0">
      <alignment horizontal="center" vertical="center" wrapText="1"/>
    </xf>
    <xf numFmtId="0" fontId="52" fillId="75" borderId="32" applyNumberFormat="0" applyProtection="0">
      <alignment horizontal="center" vertical="center" wrapText="1"/>
    </xf>
    <xf numFmtId="0" fontId="23" fillId="75" borderId="26" applyNumberFormat="0" applyProtection="0">
      <alignment horizontal="left" vertical="center" indent="1"/>
    </xf>
    <xf numFmtId="0" fontId="24" fillId="93" borderId="31" applyNumberFormat="0" applyProtection="0">
      <alignment horizontal="left" vertical="top" indent="1"/>
    </xf>
    <xf numFmtId="0" fontId="23" fillId="75" borderId="26" applyNumberFormat="0" applyProtection="0">
      <alignment horizontal="left" vertical="center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4" fillId="93" borderId="31" applyNumberFormat="0" applyProtection="0">
      <alignment horizontal="left" vertical="top" indent="1"/>
    </xf>
    <xf numFmtId="0" fontId="23" fillId="93" borderId="31" applyNumberFormat="0" applyProtection="0">
      <alignment horizontal="left" vertical="top" indent="1"/>
    </xf>
    <xf numFmtId="0" fontId="23" fillId="98" borderId="32" applyNumberFormat="0" applyProtection="0">
      <alignment horizontal="left" vertical="center" wrapText="1" indent="4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23" fillId="100" borderId="26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139" fillId="99" borderId="25" applyNumberFormat="0" applyProtection="0">
      <alignment horizontal="left" vertical="center" indent="1"/>
    </xf>
    <xf numFmtId="0" fontId="23" fillId="98" borderId="32" applyNumberFormat="0" applyProtection="0">
      <alignment horizontal="left" vertical="center" wrapText="1" indent="4"/>
    </xf>
    <xf numFmtId="0" fontId="23" fillId="100" borderId="26" applyNumberFormat="0" applyProtection="0">
      <alignment horizontal="left" vertical="center" indent="1"/>
    </xf>
    <xf numFmtId="0" fontId="23" fillId="95" borderId="31" applyNumberFormat="0" applyProtection="0">
      <alignment horizontal="left" vertical="center" indent="1"/>
    </xf>
    <xf numFmtId="0" fontId="52" fillId="100" borderId="32" applyNumberFormat="0" applyProtection="0">
      <alignment horizontal="center" vertical="center" wrapText="1"/>
    </xf>
    <xf numFmtId="0" fontId="52" fillId="100" borderId="32" applyNumberFormat="0" applyProtection="0">
      <alignment horizontal="center" vertical="center" wrapText="1"/>
    </xf>
    <xf numFmtId="0" fontId="23" fillId="10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3" fillId="10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3" fillId="95" borderId="31" applyNumberFormat="0" applyProtection="0">
      <alignment horizontal="left" vertical="top" indent="1"/>
    </xf>
    <xf numFmtId="0" fontId="23" fillId="101" borderId="32" applyNumberFormat="0" applyProtection="0">
      <alignment horizontal="left" vertical="center" wrapText="1" indent="6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23" fillId="8" borderId="26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23" fillId="101" borderId="32" applyNumberFormat="0" applyProtection="0">
      <alignment horizontal="left" vertical="center" wrapText="1" indent="6"/>
    </xf>
    <xf numFmtId="0" fontId="23" fillId="8" borderId="26" applyNumberFormat="0" applyProtection="0">
      <alignment horizontal="left" vertical="center" indent="1"/>
    </xf>
    <xf numFmtId="0" fontId="139" fillId="19" borderId="25" applyNumberFormat="0" applyProtection="0">
      <alignment horizontal="left" vertical="center" indent="1"/>
    </xf>
    <xf numFmtId="0" fontId="23" fillId="8" borderId="26" applyNumberFormat="0" applyProtection="0">
      <alignment horizontal="left" vertical="center" indent="1"/>
    </xf>
    <xf numFmtId="0" fontId="24" fillId="19" borderId="31" applyNumberFormat="0" applyProtection="0">
      <alignment horizontal="left" vertical="top" indent="1"/>
    </xf>
    <xf numFmtId="0" fontId="23" fillId="8" borderId="26" applyNumberFormat="0" applyProtection="0">
      <alignment horizontal="left" vertical="center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4" fillId="19" borderId="31" applyNumberFormat="0" applyProtection="0">
      <alignment horizontal="left" vertical="top" indent="1"/>
    </xf>
    <xf numFmtId="0" fontId="23" fillId="19" borderId="31" applyNumberFormat="0" applyProtection="0">
      <alignment horizontal="left" vertical="top" indent="1"/>
    </xf>
    <xf numFmtId="0" fontId="23" fillId="0" borderId="32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23" fillId="0" borderId="32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0" fontId="139" fillId="96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0" fontId="24" fillId="96" borderId="31" applyNumberFormat="0" applyProtection="0">
      <alignment horizontal="left" vertical="top" indent="1"/>
    </xf>
    <xf numFmtId="0" fontId="23" fillId="11" borderId="26" applyNumberFormat="0" applyProtection="0">
      <alignment horizontal="left" vertical="center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4" fillId="96" borderId="31" applyNumberFormat="0" applyProtection="0">
      <alignment horizontal="left" vertical="top" indent="1"/>
    </xf>
    <xf numFmtId="0" fontId="23" fillId="96" borderId="31" applyNumberFormat="0" applyProtection="0">
      <alignment horizontal="left" vertical="top" indent="1"/>
    </xf>
    <xf numFmtId="0" fontId="23" fillId="80" borderId="2" applyNumberFormat="0">
      <protection locked="0"/>
    </xf>
    <xf numFmtId="0" fontId="23" fillId="80" borderId="2" applyNumberFormat="0">
      <protection locked="0"/>
    </xf>
    <xf numFmtId="0" fontId="23" fillId="80" borderId="2" applyNumberFormat="0">
      <protection locked="0"/>
    </xf>
    <xf numFmtId="0" fontId="23" fillId="80" borderId="2" applyNumberFormat="0">
      <protection locked="0"/>
    </xf>
    <xf numFmtId="0" fontId="26" fillId="0" borderId="0"/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4" fillId="80" borderId="34" applyNumberFormat="0">
      <protection locked="0"/>
    </xf>
    <xf numFmtId="0" fontId="23" fillId="80" borderId="2" applyNumberFormat="0">
      <protection locked="0"/>
    </xf>
    <xf numFmtId="0" fontId="145" fillId="93" borderId="35" applyBorder="0"/>
    <xf numFmtId="4" fontId="57" fillId="102" borderId="26" applyNumberFormat="0" applyProtection="0">
      <alignment vertical="center"/>
    </xf>
    <xf numFmtId="4" fontId="146" fillId="78" borderId="31" applyNumberFormat="0" applyProtection="0">
      <alignment vertical="center"/>
    </xf>
    <xf numFmtId="4" fontId="57" fillId="102" borderId="26" applyNumberFormat="0" applyProtection="0">
      <alignment vertical="center"/>
    </xf>
    <xf numFmtId="4" fontId="146" fillId="78" borderId="31" applyNumberFormat="0" applyProtection="0">
      <alignment vertical="center"/>
    </xf>
    <xf numFmtId="4" fontId="146" fillId="78" borderId="31" applyNumberFormat="0" applyProtection="0">
      <alignment vertical="center"/>
    </xf>
    <xf numFmtId="4" fontId="146" fillId="78" borderId="31" applyNumberFormat="0" applyProtection="0">
      <alignment vertical="center"/>
    </xf>
    <xf numFmtId="4" fontId="146" fillId="78" borderId="31" applyNumberFormat="0" applyProtection="0">
      <alignment vertical="center"/>
    </xf>
    <xf numFmtId="4" fontId="140" fillId="102" borderId="26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140" fillId="102" borderId="26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38" fillId="102" borderId="2" applyNumberFormat="0" applyProtection="0">
      <alignment vertical="center"/>
    </xf>
    <xf numFmtId="4" fontId="57" fillId="102" borderId="26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57" fillId="102" borderId="26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146" fillId="60" borderId="31" applyNumberFormat="0" applyProtection="0">
      <alignment horizontal="left" vertical="center" indent="1"/>
    </xf>
    <xf numFmtId="4" fontId="57" fillId="102" borderId="26" applyNumberFormat="0" applyProtection="0">
      <alignment horizontal="left" vertical="center" indent="1"/>
    </xf>
    <xf numFmtId="0" fontId="146" fillId="78" borderId="31" applyNumberFormat="0" applyProtection="0">
      <alignment horizontal="left" vertical="top" indent="1"/>
    </xf>
    <xf numFmtId="4" fontId="57" fillId="102" borderId="26" applyNumberFormat="0" applyProtection="0">
      <alignment horizontal="left" vertical="center" indent="1"/>
    </xf>
    <xf numFmtId="0" fontId="146" fillId="78" borderId="31" applyNumberFormat="0" applyProtection="0">
      <alignment horizontal="left" vertical="top" indent="1"/>
    </xf>
    <xf numFmtId="0" fontId="146" fillId="78" borderId="31" applyNumberFormat="0" applyProtection="0">
      <alignment horizontal="left" vertical="top" indent="1"/>
    </xf>
    <xf numFmtId="0" fontId="146" fillId="78" borderId="31" applyNumberFormat="0" applyProtection="0">
      <alignment horizontal="left" vertical="top" indent="1"/>
    </xf>
    <xf numFmtId="0" fontId="146" fillId="78" borderId="31" applyNumberFormat="0" applyProtection="0">
      <alignment horizontal="left" vertical="top" indent="1"/>
    </xf>
    <xf numFmtId="4" fontId="57" fillId="92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57" fillId="92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40" fillId="92" borderId="26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140" fillId="92" borderId="26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4" fontId="38" fillId="103" borderId="25" applyNumberFormat="0" applyProtection="0">
      <alignment horizontal="right" vertical="center"/>
    </xf>
    <xf numFmtId="0" fontId="23" fillId="11" borderId="36" applyNumberFormat="0" applyProtection="0">
      <alignment horizontal="left" vertical="center" wrapTex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23" fillId="11" borderId="36" applyNumberFormat="0" applyProtection="0">
      <alignment horizontal="left" vertical="center" wrapText="1"/>
    </xf>
    <xf numFmtId="0" fontId="23" fillId="11" borderId="26" applyNumberFormat="0" applyProtection="0">
      <alignment horizontal="left" vertical="center" indent="1"/>
    </xf>
    <xf numFmtId="4" fontId="139" fillId="25" borderId="25" applyNumberFormat="0" applyProtection="0">
      <alignment horizontal="left" vertical="center" indent="1"/>
    </xf>
    <xf numFmtId="0" fontId="52" fillId="18" borderId="32" applyNumberFormat="0" applyProtection="0">
      <alignment horizontal="center" vertical="center"/>
    </xf>
    <xf numFmtId="0" fontId="146" fillId="95" borderId="31" applyNumberFormat="0" applyProtection="0">
      <alignment horizontal="left" vertical="top" indent="1"/>
    </xf>
    <xf numFmtId="0" fontId="23" fillId="11" borderId="26" applyNumberFormat="0" applyProtection="0">
      <alignment horizontal="left" vertical="center" indent="1"/>
    </xf>
    <xf numFmtId="0" fontId="146" fillId="95" borderId="31" applyNumberFormat="0" applyProtection="0">
      <alignment horizontal="left" vertical="top" indent="1"/>
    </xf>
    <xf numFmtId="0" fontId="146" fillId="95" borderId="31" applyNumberFormat="0" applyProtection="0">
      <alignment horizontal="left" vertical="top" indent="1"/>
    </xf>
    <xf numFmtId="0" fontId="146" fillId="95" borderId="31" applyNumberFormat="0" applyProtection="0">
      <alignment horizontal="left" vertical="top" indent="1"/>
    </xf>
    <xf numFmtId="0" fontId="146" fillId="95" borderId="31" applyNumberFormat="0" applyProtection="0">
      <alignment horizontal="left" vertical="top" indent="1"/>
    </xf>
    <xf numFmtId="0" fontId="52" fillId="18" borderId="32" applyNumberFormat="0" applyProtection="0">
      <alignment horizontal="center" vertical="center"/>
    </xf>
    <xf numFmtId="0" fontId="23" fillId="11" borderId="26" applyNumberFormat="0" applyProtection="0">
      <alignment horizontal="left" vertical="center" indent="1"/>
    </xf>
    <xf numFmtId="0" fontId="147" fillId="0" borderId="0" applyNumberFormat="0" applyProtection="0"/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4" fontId="38" fillId="104" borderId="10" applyNumberFormat="0" applyProtection="0">
      <alignment horizontal="left" vertical="center" indent="1"/>
    </xf>
    <xf numFmtId="0" fontId="147" fillId="0" borderId="0" applyNumberFormat="0" applyProtection="0"/>
    <xf numFmtId="0" fontId="148" fillId="0" borderId="0"/>
    <xf numFmtId="0" fontId="139" fillId="105" borderId="2"/>
    <xf numFmtId="0" fontId="139" fillId="105" borderId="2"/>
    <xf numFmtId="0" fontId="139" fillId="105" borderId="2"/>
    <xf numFmtId="0" fontId="139" fillId="105" borderId="2"/>
    <xf numFmtId="4" fontId="130" fillId="92" borderId="26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130" fillId="92" borderId="26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4" fontId="38" fillId="80" borderId="25" applyNumberFormat="0" applyProtection="0">
      <alignment horizontal="right" vertical="center"/>
    </xf>
    <xf numFmtId="0" fontId="149" fillId="106" borderId="0"/>
    <xf numFmtId="49" fontId="150" fillId="106" borderId="0"/>
    <xf numFmtId="49" fontId="151" fillId="106" borderId="37"/>
    <xf numFmtId="49" fontId="151" fillId="106" borderId="0"/>
    <xf numFmtId="0" fontId="149" fillId="103" borderId="37">
      <protection locked="0"/>
    </xf>
    <xf numFmtId="0" fontId="149" fillId="106" borderId="0"/>
    <xf numFmtId="0" fontId="151" fillId="107" borderId="0"/>
    <xf numFmtId="0" fontId="151" fillId="70" borderId="0"/>
    <xf numFmtId="0" fontId="151" fillId="84" borderId="0"/>
    <xf numFmtId="0" fontId="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6" fontId="23" fillId="57" borderId="2">
      <alignment vertical="center"/>
    </xf>
    <xf numFmtId="0" fontId="153" fillId="0" borderId="0">
      <alignment horizontal="left" vertical="center" wrapText="1"/>
    </xf>
    <xf numFmtId="0" fontId="23" fillId="108" borderId="0"/>
    <xf numFmtId="0" fontId="21" fillId="0" borderId="0"/>
    <xf numFmtId="2" fontId="154" fillId="109" borderId="38" applyProtection="0"/>
    <xf numFmtId="2" fontId="154" fillId="109" borderId="38" applyProtection="0"/>
    <xf numFmtId="2" fontId="154" fillId="109" borderId="38" applyProtection="0"/>
    <xf numFmtId="2" fontId="154" fillId="109" borderId="38" applyProtection="0"/>
    <xf numFmtId="2" fontId="155" fillId="0" borderId="0" applyFill="0" applyBorder="0" applyProtection="0"/>
    <xf numFmtId="2" fontId="31" fillId="0" borderId="0" applyFill="0" applyBorder="0" applyProtection="0"/>
    <xf numFmtId="2" fontId="31" fillId="110" borderId="38" applyProtection="0"/>
    <xf numFmtId="2" fontId="31" fillId="110" borderId="38" applyProtection="0"/>
    <xf numFmtId="2" fontId="31" fillId="111" borderId="38" applyProtection="0"/>
    <xf numFmtId="2" fontId="31" fillId="111" borderId="38" applyProtection="0"/>
    <xf numFmtId="2" fontId="31" fillId="112" borderId="38" applyProtection="0"/>
    <xf numFmtId="2" fontId="31" fillId="112" borderId="38" applyProtection="0"/>
    <xf numFmtId="2" fontId="31" fillId="112" borderId="38" applyProtection="0">
      <alignment horizontal="center"/>
    </xf>
    <xf numFmtId="2" fontId="31" fillId="112" borderId="38" applyProtection="0">
      <alignment horizontal="center"/>
    </xf>
    <xf numFmtId="2" fontId="31" fillId="111" borderId="38" applyProtection="0">
      <alignment horizontal="center"/>
    </xf>
    <xf numFmtId="2" fontId="31" fillId="111" borderId="38" applyProtection="0">
      <alignment horizontal="center"/>
    </xf>
    <xf numFmtId="185" fontId="23" fillId="103" borderId="39" applyNumberFormat="0" applyFont="0" applyAlignment="0">
      <alignment horizontal="left"/>
    </xf>
    <xf numFmtId="0" fontId="156" fillId="0" borderId="0" applyBorder="0" applyProtection="0">
      <alignment vertical="center"/>
    </xf>
    <xf numFmtId="0" fontId="156" fillId="0" borderId="27" applyBorder="0" applyProtection="0">
      <alignment horizontal="right" vertical="center"/>
    </xf>
    <xf numFmtId="0" fontId="157" fillId="113" borderId="0" applyBorder="0" applyProtection="0">
      <alignment horizontal="centerContinuous" vertical="center"/>
    </xf>
    <xf numFmtId="0" fontId="157" fillId="114" borderId="27" applyBorder="0" applyProtection="0">
      <alignment horizontal="centerContinuous" vertical="center"/>
    </xf>
    <xf numFmtId="0" fontId="158" fillId="0" borderId="0"/>
    <xf numFmtId="170" fontId="159" fillId="115" borderId="0">
      <alignment horizontal="right" vertical="top"/>
    </xf>
    <xf numFmtId="0" fontId="145" fillId="0" borderId="0" applyBorder="0" applyProtection="0">
      <alignment horizontal="left"/>
    </xf>
    <xf numFmtId="0" fontId="123" fillId="0" borderId="0"/>
    <xf numFmtId="0" fontId="160" fillId="0" borderId="0" applyFill="0" applyBorder="0" applyProtection="0">
      <alignment horizontal="left"/>
    </xf>
    <xf numFmtId="0" fontId="87" fillId="0" borderId="40" applyFill="0" applyBorder="0" applyProtection="0">
      <alignment horizontal="left" vertical="top"/>
    </xf>
    <xf numFmtId="0" fontId="161" fillId="0" borderId="0">
      <alignment horizontal="centerContinuous"/>
    </xf>
    <xf numFmtId="0" fontId="29" fillId="0" borderId="0"/>
    <xf numFmtId="187" fontId="23" fillId="0" borderId="0" applyBorder="0" applyAlignment="0" applyProtection="0"/>
    <xf numFmtId="0" fontId="139" fillId="0" borderId="0"/>
    <xf numFmtId="217" fontId="69" fillId="0" borderId="0">
      <alignment vertical="top"/>
    </xf>
    <xf numFmtId="0" fontId="162" fillId="0" borderId="40" applyFill="0" applyBorder="0" applyProtection="0"/>
    <xf numFmtId="0" fontId="162" fillId="0" borderId="0"/>
    <xf numFmtId="0" fontId="163" fillId="0" borderId="0" applyFill="0" applyBorder="0" applyProtection="0"/>
    <xf numFmtId="0" fontId="164" fillId="0" borderId="0"/>
    <xf numFmtId="0" fontId="163" fillId="0" borderId="0" applyFill="0" applyBorder="0" applyProtection="0"/>
    <xf numFmtId="49" fontId="57" fillId="0" borderId="0" applyFill="0" applyBorder="0" applyAlignment="0"/>
    <xf numFmtId="218" fontId="57" fillId="0" borderId="0" applyFill="0" applyBorder="0" applyAlignment="0"/>
    <xf numFmtId="219" fontId="57" fillId="0" borderId="0" applyFill="0" applyBorder="0" applyAlignment="0"/>
    <xf numFmtId="0" fontId="162" fillId="0" borderId="40" applyFill="0" applyBorder="0" applyProtection="0"/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66" fillId="0" borderId="42" applyNumberFormat="0" applyFont="0" applyFill="0" applyAlignment="0" applyProtection="0"/>
    <xf numFmtId="0" fontId="167" fillId="0" borderId="12" applyFill="0" applyBorder="0" applyProtection="0">
      <alignment vertical="center"/>
    </xf>
    <xf numFmtId="0" fontId="168" fillId="0" borderId="0">
      <alignment horizontal="fill"/>
    </xf>
    <xf numFmtId="0" fontId="64" fillId="0" borderId="0"/>
    <xf numFmtId="185" fontId="169" fillId="62" borderId="43">
      <alignment horizontal="center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116" borderId="23">
      <alignment vertical="center"/>
      <protection locked="0"/>
    </xf>
    <xf numFmtId="220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72" fillId="0" borderId="27" applyBorder="0" applyProtection="0">
      <alignment horizontal="right"/>
    </xf>
    <xf numFmtId="185" fontId="23" fillId="117" borderId="2" applyNumberFormat="0" applyFill="0" applyBorder="0" applyProtection="0">
      <alignment vertical="center"/>
      <protection locked="0"/>
    </xf>
    <xf numFmtId="185" fontId="23" fillId="117" borderId="2" applyNumberFormat="0" applyFill="0" applyBorder="0" applyProtection="0">
      <alignment vertical="center"/>
      <protection locked="0"/>
    </xf>
    <xf numFmtId="185" fontId="23" fillId="117" borderId="2" applyNumberFormat="0" applyFill="0" applyBorder="0" applyProtection="0">
      <alignment vertical="center"/>
      <protection locked="0"/>
    </xf>
    <xf numFmtId="185" fontId="23" fillId="117" borderId="2" applyNumberFormat="0" applyFill="0" applyBorder="0" applyProtection="0">
      <alignment vertical="center"/>
      <protection locked="0"/>
    </xf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59" fillId="64" borderId="2">
      <alignment horizontal="center"/>
    </xf>
    <xf numFmtId="176" fontId="29" fillId="0" borderId="9">
      <protection locked="0"/>
    </xf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73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73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0" fontId="106" fillId="18" borderId="5" applyNumberFormat="0" applyAlignment="0" applyProtection="0"/>
    <xf numFmtId="3" fontId="174" fillId="0" borderId="0">
      <alignment horizontal="center" vertical="center" textRotation="90" wrapText="1"/>
    </xf>
    <xf numFmtId="222" fontId="29" fillId="0" borderId="2">
      <alignment vertical="top" wrapText="1"/>
    </xf>
    <xf numFmtId="3" fontId="175" fillId="0" borderId="19" applyFill="0" applyBorder="0">
      <alignment vertical="center"/>
    </xf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76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76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124" fillId="60" borderId="26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177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177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58" fillId="60" borderId="5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223" fontId="187" fillId="0" borderId="2">
      <alignment vertical="top" wrapText="1"/>
    </xf>
    <xf numFmtId="4" fontId="188" fillId="0" borderId="2">
      <alignment horizontal="left" vertical="center"/>
    </xf>
    <xf numFmtId="4" fontId="188" fillId="0" borderId="2"/>
    <xf numFmtId="4" fontId="188" fillId="118" borderId="2"/>
    <xf numFmtId="4" fontId="188" fillId="119" borderId="2"/>
    <xf numFmtId="4" fontId="119" fillId="61" borderId="2"/>
    <xf numFmtId="4" fontId="189" fillId="8" borderId="2"/>
    <xf numFmtId="4" fontId="190" fillId="0" borderId="2">
      <alignment horizontal="center" wrapText="1"/>
    </xf>
    <xf numFmtId="223" fontId="188" fillId="0" borderId="2"/>
    <xf numFmtId="223" fontId="187" fillId="0" borderId="2">
      <alignment horizontal="center" vertical="center" wrapText="1"/>
    </xf>
    <xf numFmtId="223" fontId="187" fillId="0" borderId="2">
      <alignment vertical="top" wrapText="1"/>
    </xf>
    <xf numFmtId="0" fontId="24" fillId="0" borderId="44" applyNumberFormat="0" applyFont="0" applyFill="0" applyBorder="0" applyAlignment="0" applyProtection="0">
      <alignment horizontal="center"/>
    </xf>
    <xf numFmtId="14" fontId="191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2" fillId="0" borderId="0" applyBorder="0">
      <alignment horizontal="center" vertical="center" wrapText="1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45" applyBorder="0">
      <alignment horizontal="center" vertical="center" wrapText="1"/>
    </xf>
    <xf numFmtId="176" fontId="67" fillId="64" borderId="9"/>
    <xf numFmtId="4" fontId="199" fillId="10" borderId="2" applyBorder="0">
      <alignment horizontal="right"/>
    </xf>
    <xf numFmtId="4" fontId="199" fillId="10" borderId="2" applyBorder="0">
      <alignment horizontal="right"/>
    </xf>
    <xf numFmtId="4" fontId="199" fillId="10" borderId="2" applyBorder="0">
      <alignment horizontal="right"/>
    </xf>
    <xf numFmtId="4" fontId="199" fillId="10" borderId="2" applyBorder="0">
      <alignment horizontal="right"/>
    </xf>
    <xf numFmtId="49" fontId="200" fillId="0" borderId="0" applyBorder="0">
      <alignment vertical="center"/>
    </xf>
    <xf numFmtId="0" fontId="201" fillId="0" borderId="0">
      <alignment horizontal="left"/>
    </xf>
    <xf numFmtId="0" fontId="202" fillId="8" borderId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204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204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61" fillId="63" borderId="11" applyNumberFormat="0" applyAlignment="0" applyProtection="0"/>
    <xf numFmtId="0" fontId="205" fillId="0" borderId="46" applyBorder="0">
      <alignment horizontal="center"/>
    </xf>
    <xf numFmtId="0" fontId="26" fillId="0" borderId="0">
      <alignment wrapText="1"/>
    </xf>
    <xf numFmtId="0" fontId="206" fillId="8" borderId="47" applyNumberFormat="0">
      <alignment vertical="top"/>
    </xf>
    <xf numFmtId="0" fontId="197" fillId="0" borderId="0">
      <alignment horizontal="center" vertical="top" wrapText="1"/>
    </xf>
    <xf numFmtId="0" fontId="207" fillId="0" borderId="0">
      <alignment horizontal="centerContinuous" vertical="center" wrapText="1"/>
    </xf>
    <xf numFmtId="0" fontId="207" fillId="0" borderId="0">
      <alignment horizontal="centerContinuous" vertical="center" wrapText="1"/>
    </xf>
    <xf numFmtId="0" fontId="207" fillId="0" borderId="0">
      <alignment horizontal="center" vertical="center"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120" fillId="9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69" fontId="208" fillId="9" borderId="2">
      <alignment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225" fontId="42" fillId="0" borderId="0"/>
    <xf numFmtId="0" fontId="117" fillId="7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7" fillId="76" borderId="0" applyNumberFormat="0" applyBorder="0" applyAlignment="0" applyProtection="0"/>
    <xf numFmtId="0" fontId="3" fillId="3" borderId="0" applyNumberFormat="0" applyBorder="0" applyAlignment="0" applyProtection="0"/>
    <xf numFmtId="0" fontId="209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209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0" fontId="117" fillId="76" borderId="0" applyNumberFormat="0" applyBorder="0" applyAlignment="0" applyProtection="0"/>
    <xf numFmtId="49" fontId="174" fillId="0" borderId="2">
      <alignment horizontal="right" vertical="top" wrapText="1"/>
    </xf>
    <xf numFmtId="195" fontId="210" fillId="0" borderId="0">
      <alignment horizontal="right" vertical="top" wrapText="1"/>
    </xf>
    <xf numFmtId="226" fontId="2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24" fillId="0" borderId="0"/>
    <xf numFmtId="0" fontId="24" fillId="0" borderId="0"/>
    <xf numFmtId="0" fontId="29" fillId="0" borderId="0"/>
    <xf numFmtId="0" fontId="21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13" fillId="0" borderId="0"/>
    <xf numFmtId="0" fontId="1" fillId="0" borderId="0"/>
    <xf numFmtId="0" fontId="29" fillId="0" borderId="0"/>
    <xf numFmtId="0" fontId="2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215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26" fillId="0" borderId="0"/>
    <xf numFmtId="0" fontId="26" fillId="0" borderId="0"/>
    <xf numFmtId="0" fontId="26" fillId="0" borderId="0"/>
    <xf numFmtId="0" fontId="212" fillId="0" borderId="0"/>
    <xf numFmtId="0" fontId="4" fillId="0" borderId="0"/>
    <xf numFmtId="0" fontId="21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17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39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5" fillId="0" borderId="0"/>
    <xf numFmtId="0" fontId="10" fillId="0" borderId="0"/>
    <xf numFmtId="227" fontId="8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0" fillId="0" borderId="0"/>
    <xf numFmtId="0" fontId="4" fillId="0" borderId="0"/>
    <xf numFmtId="0" fontId="2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4" fillId="0" borderId="0"/>
    <xf numFmtId="0" fontId="44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0" fontId="2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0" fillId="0" borderId="0"/>
    <xf numFmtId="0" fontId="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9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26" fillId="0" borderId="0"/>
    <xf numFmtId="0" fontId="26" fillId="0" borderId="0"/>
    <xf numFmtId="0" fontId="139" fillId="0" borderId="0"/>
    <xf numFmtId="0" fontId="10" fillId="0" borderId="0"/>
    <xf numFmtId="0" fontId="26" fillId="0" borderId="0"/>
    <xf numFmtId="0" fontId="23" fillId="0" borderId="0"/>
    <xf numFmtId="0" fontId="212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5" fillId="0" borderId="0"/>
    <xf numFmtId="227" fontId="8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12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3" fillId="14" borderId="0" applyNumberFormat="0" applyBorder="0" applyAlignment="0" applyProtection="0"/>
    <xf numFmtId="0" fontId="26" fillId="0" borderId="0"/>
    <xf numFmtId="0" fontId="53" fillId="14" borderId="0" applyNumberFormat="0" applyBorder="0" applyAlignment="0" applyProtection="0"/>
    <xf numFmtId="0" fontId="219" fillId="14" borderId="0" applyNumberFormat="0" applyBorder="0" applyAlignment="0" applyProtection="0"/>
    <xf numFmtId="0" fontId="2" fillId="2" borderId="0" applyNumberFormat="0" applyBorder="0" applyAlignment="0" applyProtection="0"/>
    <xf numFmtId="0" fontId="26" fillId="0" borderId="0"/>
    <xf numFmtId="0" fontId="219" fillId="14" borderId="0" applyNumberFormat="0" applyBorder="0" applyAlignment="0" applyProtection="0"/>
    <xf numFmtId="0" fontId="26" fillId="0" borderId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/>
    <xf numFmtId="195" fontId="220" fillId="10" borderId="28" applyNumberFormat="0" applyBorder="0" applyAlignment="0">
      <alignment vertical="center"/>
      <protection locked="0"/>
    </xf>
    <xf numFmtId="0" fontId="78" fillId="0" borderId="0" applyNumberFormat="0" applyFill="0" applyBorder="0" applyAlignment="0" applyProtection="0"/>
    <xf numFmtId="0" fontId="26" fillId="0" borderId="0"/>
    <xf numFmtId="0" fontId="7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0"/>
    <xf numFmtId="0" fontId="22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26" fillId="78" borderId="24" applyNumberFormat="0" applyFont="0" applyAlignment="0" applyProtection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39" fillId="78" borderId="24" applyNumberFormat="0" applyFont="0" applyAlignment="0" applyProtection="0"/>
    <xf numFmtId="0" fontId="26" fillId="0" borderId="0"/>
    <xf numFmtId="0" fontId="26" fillId="78" borderId="24" applyNumberFormat="0" applyFont="0" applyAlignment="0" applyProtection="0"/>
    <xf numFmtId="0" fontId="26" fillId="0" borderId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39" fillId="0" borderId="0"/>
    <xf numFmtId="9" fontId="26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9" fontId="23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22" fillId="0" borderId="2" applyBorder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23" fillId="0" borderId="48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24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224" fillId="0" borderId="2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70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0" fontId="26" fillId="0" borderId="0"/>
    <xf numFmtId="0" fontId="225" fillId="103" borderId="27">
      <alignment horizontal="center" wrapText="1"/>
    </xf>
    <xf numFmtId="228" fontId="20" fillId="103" borderId="0"/>
    <xf numFmtId="0" fontId="26" fillId="0" borderId="0"/>
    <xf numFmtId="0" fontId="226" fillId="59" borderId="0"/>
    <xf numFmtId="0" fontId="225" fillId="86" borderId="27">
      <alignment horizontal="center"/>
    </xf>
    <xf numFmtId="0" fontId="26" fillId="0" borderId="0"/>
    <xf numFmtId="0" fontId="26" fillId="0" borderId="0"/>
    <xf numFmtId="0" fontId="29" fillId="0" borderId="3" applyBorder="0" applyAlignment="0">
      <alignment horizontal="left" wrapText="1"/>
    </xf>
    <xf numFmtId="3" fontId="22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6" fillId="0" borderId="0"/>
    <xf numFmtId="0" fontId="26" fillId="0" borderId="0"/>
    <xf numFmtId="49" fontId="29" fillId="0" borderId="2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 applyNumberFormat="0" applyFill="0" applyBorder="0" applyAlignment="0" applyProtection="0"/>
    <xf numFmtId="0" fontId="26" fillId="0" borderId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/>
    <xf numFmtId="0" fontId="17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120" fillId="0" borderId="0">
      <alignment horizontal="center"/>
    </xf>
    <xf numFmtId="49" fontId="120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4" fillId="0" borderId="0" applyFont="0" applyFill="0" applyBorder="0" applyAlignment="0" applyProtection="0"/>
    <xf numFmtId="187" fontId="21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6" fillId="0" borderId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/>
    <xf numFmtId="0" fontId="2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3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6" fillId="0" borderId="0"/>
    <xf numFmtId="187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0" fontId="26" fillId="0" borderId="0"/>
    <xf numFmtId="4" fontId="199" fillId="9" borderId="0" applyBorder="0">
      <alignment horizontal="right"/>
    </xf>
    <xf numFmtId="4" fontId="199" fillId="9" borderId="0" applyBorder="0">
      <alignment horizontal="right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4" fontId="199" fillId="9" borderId="0" applyFont="0" applyBorder="0">
      <alignment horizontal="right"/>
    </xf>
    <xf numFmtId="4" fontId="199" fillId="9" borderId="0" applyFont="0" applyBorder="0">
      <alignment horizontal="right"/>
    </xf>
    <xf numFmtId="4" fontId="199" fillId="59" borderId="49" applyBorder="0">
      <alignment horizontal="right"/>
    </xf>
    <xf numFmtId="4" fontId="199" fillId="59" borderId="49" applyBorder="0">
      <alignment horizontal="right"/>
    </xf>
    <xf numFmtId="4" fontId="199" fillId="9" borderId="49" applyBorder="0">
      <alignment horizontal="right"/>
    </xf>
    <xf numFmtId="0" fontId="26" fillId="0" borderId="0"/>
    <xf numFmtId="0" fontId="26" fillId="0" borderId="0"/>
    <xf numFmtId="0" fontId="26" fillId="0" borderId="0"/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9" borderId="2" applyFont="0" applyBorder="0">
      <alignment horizontal="right"/>
    </xf>
    <xf numFmtId="4" fontId="199" fillId="59" borderId="50" applyBorder="0">
      <alignment horizontal="right"/>
    </xf>
    <xf numFmtId="4" fontId="199" fillId="9" borderId="2" applyFont="0" applyBorder="0">
      <alignment horizontal="right"/>
    </xf>
    <xf numFmtId="0" fontId="26" fillId="0" borderId="0"/>
    <xf numFmtId="0" fontId="26" fillId="0" borderId="0"/>
    <xf numFmtId="0" fontId="26" fillId="0" borderId="0"/>
    <xf numFmtId="0" fontId="88" fillId="15" borderId="0" applyNumberFormat="0" applyBorder="0" applyAlignment="0" applyProtection="0"/>
    <xf numFmtId="0" fontId="26" fillId="0" borderId="0"/>
    <xf numFmtId="0" fontId="88" fillId="15" borderId="0" applyNumberFormat="0" applyBorder="0" applyAlignment="0" applyProtection="0"/>
    <xf numFmtId="0" fontId="228" fillId="15" borderId="0" applyNumberFormat="0" applyBorder="0" applyAlignment="0" applyProtection="0"/>
    <xf numFmtId="0" fontId="88" fillId="15" borderId="0" applyNumberFormat="0" applyBorder="0" applyAlignment="0" applyProtection="0"/>
    <xf numFmtId="0" fontId="26" fillId="0" borderId="0"/>
    <xf numFmtId="0" fontId="228" fillId="1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0" fontId="26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41" applyNumberFormat="0" applyFill="0" applyAlignment="0" applyProtection="0"/>
    <xf numFmtId="0" fontId="124" fillId="60" borderId="26" applyNumberFormat="0" applyAlignment="0" applyProtection="0"/>
    <xf numFmtId="0" fontId="41" fillId="35" borderId="0" applyNumberFormat="0" applyBorder="0" applyAlignment="0" applyProtection="0"/>
    <xf numFmtId="0" fontId="39" fillId="78" borderId="24" applyNumberFormat="0" applyFont="0" applyAlignment="0" applyProtection="0"/>
    <xf numFmtId="0" fontId="26" fillId="0" borderId="0"/>
    <xf numFmtId="0" fontId="39" fillId="0" borderId="0"/>
    <xf numFmtId="0" fontId="111" fillId="0" borderId="20" applyNumberFormat="0" applyFill="0" applyAlignment="0" applyProtection="0"/>
    <xf numFmtId="0" fontId="61" fillId="63" borderId="11" applyNumberFormat="0" applyAlignment="0" applyProtection="0"/>
    <xf numFmtId="0" fontId="170" fillId="0" borderId="0" applyNumberFormat="0" applyFill="0" applyBorder="0" applyAlignment="0" applyProtection="0"/>
    <xf numFmtId="0" fontId="26" fillId="0" borderId="0"/>
  </cellStyleXfs>
  <cellXfs count="150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9" fillId="0" borderId="0" xfId="3" applyFont="1" applyFill="1" applyBorder="1" applyAlignment="1"/>
    <xf numFmtId="0" fontId="6" fillId="0" borderId="0" xfId="4" applyFont="1" applyAlignment="1">
      <alignment vertical="center"/>
    </xf>
    <xf numFmtId="0" fontId="11" fillId="0" borderId="0" xfId="4" applyFont="1"/>
    <xf numFmtId="0" fontId="12" fillId="0" borderId="0" xfId="4" applyFont="1" applyAlignment="1"/>
    <xf numFmtId="0" fontId="6" fillId="0" borderId="0" xfId="4" applyFont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top"/>
    </xf>
    <xf numFmtId="0" fontId="6" fillId="0" borderId="0" xfId="4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15" fillId="0" borderId="0" xfId="1" applyFont="1" applyFill="1" applyAlignment="1">
      <alignment wrapText="1"/>
    </xf>
    <xf numFmtId="164" fontId="15" fillId="0" borderId="0" xfId="1" applyNumberFormat="1" applyFont="1" applyFill="1" applyAlignment="1">
      <alignment wrapText="1"/>
    </xf>
    <xf numFmtId="0" fontId="5" fillId="0" borderId="0" xfId="1" applyFont="1" applyFill="1" applyAlignment="1"/>
    <xf numFmtId="0" fontId="11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0" borderId="2" xfId="5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2" xfId="5" applyFont="1" applyFill="1" applyBorder="1" applyAlignment="1">
      <alignment horizontal="center" vertical="center" textRotation="90" wrapText="1"/>
    </xf>
    <xf numFmtId="0" fontId="16" fillId="0" borderId="2" xfId="5" applyFont="1" applyFill="1" applyBorder="1" applyAlignment="1">
      <alignment horizontal="center" vertical="center"/>
    </xf>
    <xf numFmtId="0" fontId="16" fillId="4" borderId="2" xfId="5" applyNumberFormat="1" applyFont="1" applyFill="1" applyBorder="1" applyAlignment="1">
      <alignment horizontal="center" vertical="center"/>
    </xf>
    <xf numFmtId="49" fontId="4" fillId="0" borderId="2" xfId="5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4" borderId="2" xfId="1" applyNumberFormat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0" fontId="4" fillId="0" borderId="0" xfId="4" applyFont="1" applyFill="1"/>
    <xf numFmtId="0" fontId="7" fillId="0" borderId="0" xfId="4" applyFont="1"/>
    <xf numFmtId="0" fontId="18" fillId="0" borderId="0" xfId="6" applyFont="1"/>
    <xf numFmtId="0" fontId="19" fillId="5" borderId="2" xfId="4" applyFont="1" applyFill="1" applyBorder="1" applyAlignment="1">
      <alignment horizontal="left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0" fontId="4" fillId="0" borderId="0" xfId="4" applyFont="1"/>
    <xf numFmtId="0" fontId="7" fillId="0" borderId="0" xfId="4" applyFont="1" applyFill="1"/>
    <xf numFmtId="49" fontId="7" fillId="7" borderId="2" xfId="4" applyNumberFormat="1" applyFont="1" applyFill="1" applyBorder="1" applyAlignment="1">
      <alignment horizontal="center" vertical="center" wrapText="1"/>
    </xf>
    <xf numFmtId="0" fontId="14" fillId="7" borderId="2" xfId="7" applyFont="1" applyFill="1" applyBorder="1" applyAlignment="1">
      <alignment horizontal="left" vertical="center" wrapText="1"/>
    </xf>
    <xf numFmtId="3" fontId="4" fillId="0" borderId="2" xfId="4" applyNumberFormat="1" applyFont="1" applyFill="1" applyBorder="1" applyAlignment="1">
      <alignment horizontal="center" vertical="center" wrapText="1"/>
    </xf>
    <xf numFmtId="0" fontId="4" fillId="7" borderId="2" xfId="1" applyNumberFormat="1" applyFont="1" applyFill="1" applyBorder="1" applyAlignment="1">
      <alignment horizontal="center" vertical="center"/>
    </xf>
    <xf numFmtId="0" fontId="7" fillId="7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64" fontId="4" fillId="7" borderId="2" xfId="1" applyNumberFormat="1" applyFont="1" applyFill="1" applyBorder="1" applyAlignment="1">
      <alignment horizontal="center" vertical="center"/>
    </xf>
    <xf numFmtId="0" fontId="4" fillId="7" borderId="0" xfId="1" applyFont="1" applyFill="1"/>
    <xf numFmtId="0" fontId="4" fillId="0" borderId="2" xfId="4" applyNumberFormat="1" applyFont="1" applyFill="1" applyBorder="1" applyAlignment="1">
      <alignment horizontal="center" vertical="center"/>
    </xf>
    <xf numFmtId="164" fontId="4" fillId="6" borderId="2" xfId="4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center" vertical="center" wrapText="1"/>
    </xf>
    <xf numFmtId="0" fontId="4" fillId="7" borderId="2" xfId="4" applyFont="1" applyFill="1" applyBorder="1" applyAlignment="1">
      <alignment horizontal="center" vertical="center" wrapText="1"/>
    </xf>
    <xf numFmtId="0" fontId="14" fillId="7" borderId="2" xfId="8" applyFont="1" applyFill="1" applyBorder="1" applyAlignment="1">
      <alignment horizontal="left" vertical="center" wrapText="1"/>
    </xf>
    <xf numFmtId="164" fontId="20" fillId="7" borderId="2" xfId="0" applyNumberFormat="1" applyFont="1" applyFill="1" applyBorder="1" applyAlignment="1" applyProtection="1">
      <alignment horizontal="center" vertical="center" wrapText="1"/>
    </xf>
    <xf numFmtId="0" fontId="4" fillId="6" borderId="0" xfId="1" applyNumberFormat="1" applyFont="1" applyFill="1"/>
    <xf numFmtId="164" fontId="4" fillId="7" borderId="2" xfId="4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vertical="center" wrapText="1"/>
    </xf>
    <xf numFmtId="0" fontId="4" fillId="120" borderId="2" xfId="1" applyFont="1" applyFill="1" applyBorder="1" applyAlignment="1">
      <alignment horizontal="center" vertical="center"/>
    </xf>
    <xf numFmtId="0" fontId="4" fillId="120" borderId="2" xfId="1" applyNumberFormat="1" applyFont="1" applyFill="1" applyBorder="1" applyAlignment="1">
      <alignment horizontal="center" vertical="center"/>
    </xf>
    <xf numFmtId="0" fontId="7" fillId="120" borderId="2" xfId="1" applyNumberFormat="1" applyFont="1" applyFill="1" applyBorder="1" applyAlignment="1">
      <alignment horizontal="center" vertical="center" wrapText="1"/>
    </xf>
    <xf numFmtId="164" fontId="4" fillId="120" borderId="2" xfId="1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wrapText="1"/>
    </xf>
    <xf numFmtId="1" fontId="4" fillId="121" borderId="2" xfId="4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vertical="center" wrapText="1"/>
    </xf>
    <xf numFmtId="0" fontId="7" fillId="121" borderId="2" xfId="4" applyFont="1" applyFill="1" applyBorder="1" applyAlignment="1">
      <alignment horizontal="center" vertical="center" wrapText="1"/>
    </xf>
    <xf numFmtId="0" fontId="7" fillId="121" borderId="2" xfId="4" applyNumberFormat="1" applyFont="1" applyFill="1" applyBorder="1" applyAlignment="1">
      <alignment horizontal="center" vertical="center" wrapText="1"/>
    </xf>
    <xf numFmtId="0" fontId="7" fillId="121" borderId="2" xfId="1" applyNumberFormat="1" applyFont="1" applyFill="1" applyBorder="1" applyAlignment="1">
      <alignment horizontal="center" vertical="center" wrapText="1"/>
    </xf>
    <xf numFmtId="164" fontId="4" fillId="121" borderId="2" xfId="4" applyNumberFormat="1" applyFont="1" applyFill="1" applyBorder="1" applyAlignment="1">
      <alignment horizontal="center" vertical="center" wrapText="1"/>
    </xf>
    <xf numFmtId="164" fontId="7" fillId="121" borderId="2" xfId="4" applyNumberFormat="1" applyFont="1" applyFill="1" applyBorder="1" applyAlignment="1">
      <alignment horizontal="center" vertical="center" wrapText="1"/>
    </xf>
    <xf numFmtId="164" fontId="7" fillId="121" borderId="2" xfId="4" applyNumberFormat="1" applyFont="1" applyFill="1" applyBorder="1" applyAlignment="1">
      <alignment horizontal="center" vertical="center"/>
    </xf>
    <xf numFmtId="0" fontId="7" fillId="121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left" vertical="center" wrapText="1"/>
    </xf>
    <xf numFmtId="0" fontId="4" fillId="121" borderId="2" xfId="1" applyFont="1" applyFill="1" applyBorder="1" applyAlignment="1">
      <alignment horizontal="center" vertical="center"/>
    </xf>
    <xf numFmtId="0" fontId="4" fillId="121" borderId="2" xfId="1" applyNumberFormat="1" applyFont="1" applyFill="1" applyBorder="1" applyAlignment="1">
      <alignment horizontal="center" vertical="center"/>
    </xf>
    <xf numFmtId="164" fontId="4" fillId="121" borderId="2" xfId="1" applyNumberFormat="1" applyFont="1" applyFill="1" applyBorder="1" applyAlignment="1">
      <alignment horizontal="center" vertical="center" wrapText="1"/>
    </xf>
    <xf numFmtId="164" fontId="7" fillId="121" borderId="2" xfId="1" applyNumberFormat="1" applyFont="1" applyFill="1" applyBorder="1" applyAlignment="1">
      <alignment horizontal="center" vertical="center" wrapText="1"/>
    </xf>
    <xf numFmtId="1" fontId="7" fillId="121" borderId="2" xfId="4" applyNumberFormat="1" applyFont="1" applyFill="1" applyBorder="1" applyAlignment="1">
      <alignment horizontal="center" vertical="center"/>
    </xf>
    <xf numFmtId="164" fontId="4" fillId="121" borderId="2" xfId="1" applyNumberFormat="1" applyFont="1" applyFill="1" applyBorder="1" applyAlignment="1">
      <alignment horizontal="center" vertical="center"/>
    </xf>
    <xf numFmtId="164" fontId="7" fillId="121" borderId="2" xfId="1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wrapText="1"/>
    </xf>
    <xf numFmtId="1" fontId="7" fillId="121" borderId="2" xfId="4" applyNumberFormat="1" applyFont="1" applyFill="1" applyBorder="1" applyAlignment="1">
      <alignment horizontal="center" vertical="center" wrapText="1"/>
    </xf>
    <xf numFmtId="0" fontId="4" fillId="121" borderId="2" xfId="4" applyFont="1" applyFill="1" applyBorder="1" applyAlignment="1">
      <alignment horizontal="center" vertical="center"/>
    </xf>
    <xf numFmtId="0" fontId="4" fillId="121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left" vertical="center" wrapText="1"/>
    </xf>
    <xf numFmtId="0" fontId="4" fillId="122" borderId="2" xfId="1" applyFont="1" applyFill="1" applyBorder="1" applyAlignment="1">
      <alignment horizontal="center" vertical="center"/>
    </xf>
    <xf numFmtId="0" fontId="4" fillId="122" borderId="2" xfId="1" applyNumberFormat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 wrapText="1"/>
    </xf>
    <xf numFmtId="164" fontId="4" fillId="122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left" vertical="center" wrapText="1"/>
    </xf>
    <xf numFmtId="0" fontId="7" fillId="122" borderId="2" xfId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/>
    </xf>
    <xf numFmtId="164" fontId="7" fillId="122" borderId="2" xfId="1" applyNumberFormat="1" applyFont="1" applyFill="1" applyBorder="1" applyAlignment="1">
      <alignment horizontal="center" vertical="center"/>
    </xf>
    <xf numFmtId="1" fontId="7" fillId="123" borderId="2" xfId="4" applyNumberFormat="1" applyFont="1" applyFill="1" applyBorder="1" applyAlignment="1">
      <alignment horizontal="center" vertical="center"/>
    </xf>
    <xf numFmtId="1" fontId="4" fillId="123" borderId="2" xfId="4" applyNumberFormat="1" applyFont="1" applyFill="1" applyBorder="1" applyAlignment="1">
      <alignment horizontal="left" vertical="center" wrapText="1"/>
    </xf>
    <xf numFmtId="0" fontId="4" fillId="123" borderId="2" xfId="1" applyFont="1" applyFill="1" applyBorder="1" applyAlignment="1">
      <alignment horizontal="center" vertical="center"/>
    </xf>
    <xf numFmtId="0" fontId="4" fillId="123" borderId="2" xfId="1" applyNumberFormat="1" applyFont="1" applyFill="1" applyBorder="1" applyAlignment="1">
      <alignment horizontal="center" vertical="center"/>
    </xf>
    <xf numFmtId="0" fontId="7" fillId="123" borderId="2" xfId="1" applyNumberFormat="1" applyFont="1" applyFill="1" applyBorder="1" applyAlignment="1">
      <alignment horizontal="center" vertical="center" wrapText="1"/>
    </xf>
    <xf numFmtId="164" fontId="4" fillId="123" borderId="2" xfId="1" applyNumberFormat="1" applyFont="1" applyFill="1" applyBorder="1" applyAlignment="1">
      <alignment horizontal="center" vertical="center"/>
    </xf>
    <xf numFmtId="1" fontId="7" fillId="123" borderId="2" xfId="4" applyNumberFormat="1" applyFont="1" applyFill="1" applyBorder="1" applyAlignment="1">
      <alignment horizontal="center" vertical="center" wrapText="1"/>
    </xf>
    <xf numFmtId="1" fontId="4" fillId="123" borderId="2" xfId="1" applyNumberFormat="1" applyFont="1" applyFill="1" applyBorder="1" applyAlignment="1" applyProtection="1">
      <alignment horizontal="left" vertical="center" wrapText="1"/>
    </xf>
    <xf numFmtId="164" fontId="4" fillId="123" borderId="2" xfId="4" applyNumberFormat="1" applyFont="1" applyFill="1" applyBorder="1" applyAlignment="1">
      <alignment horizontal="center" vertical="center"/>
    </xf>
    <xf numFmtId="0" fontId="4" fillId="123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/>
    </xf>
    <xf numFmtId="0" fontId="7" fillId="122" borderId="2" xfId="4" applyNumberFormat="1" applyFont="1" applyFill="1" applyBorder="1" applyAlignment="1">
      <alignment horizontal="center" vertical="center"/>
    </xf>
    <xf numFmtId="164" fontId="7" fillId="122" borderId="2" xfId="4" applyNumberFormat="1" applyFont="1" applyFill="1" applyBorder="1" applyAlignment="1">
      <alignment horizontal="center" vertical="center"/>
    </xf>
    <xf numFmtId="0" fontId="7" fillId="123" borderId="2" xfId="4" applyFont="1" applyFill="1" applyBorder="1" applyAlignment="1">
      <alignment horizontal="center" vertical="center"/>
    </xf>
    <xf numFmtId="0" fontId="7" fillId="123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 wrapText="1"/>
    </xf>
    <xf numFmtId="0" fontId="7" fillId="122" borderId="2" xfId="4" applyNumberFormat="1" applyFont="1" applyFill="1" applyBorder="1" applyAlignment="1">
      <alignment horizontal="center" vertical="center" wrapText="1"/>
    </xf>
    <xf numFmtId="164" fontId="4" fillId="122" borderId="2" xfId="4" applyNumberFormat="1" applyFont="1" applyFill="1" applyBorder="1" applyAlignment="1">
      <alignment horizontal="center" vertical="center" wrapText="1"/>
    </xf>
    <xf numFmtId="164" fontId="7" fillId="122" borderId="2" xfId="4" applyNumberFormat="1" applyFont="1" applyFill="1" applyBorder="1" applyAlignment="1">
      <alignment horizontal="center" vertical="center" wrapText="1"/>
    </xf>
    <xf numFmtId="0" fontId="4" fillId="123" borderId="2" xfId="1" applyFont="1" applyFill="1" applyBorder="1" applyAlignment="1">
      <alignment horizontal="center" vertical="center" wrapText="1"/>
    </xf>
    <xf numFmtId="0" fontId="4" fillId="123" borderId="2" xfId="1" applyNumberFormat="1" applyFont="1" applyFill="1" applyBorder="1" applyAlignment="1">
      <alignment horizontal="center" vertical="center" wrapText="1"/>
    </xf>
    <xf numFmtId="164" fontId="7" fillId="123" borderId="2" xfId="1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left" vertical="center" wrapText="1"/>
    </xf>
    <xf numFmtId="164" fontId="20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/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2" xfId="4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2" fillId="0" borderId="0" xfId="4" applyFont="1" applyAlignment="1">
      <alignment horizontal="right"/>
    </xf>
    <xf numFmtId="0" fontId="6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top"/>
    </xf>
    <xf numFmtId="0" fontId="6" fillId="0" borderId="0" xfId="4" applyFont="1" applyAlignment="1">
      <alignment horizontal="right" vertical="center"/>
    </xf>
    <xf numFmtId="0" fontId="1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4" borderId="1" xfId="5" applyNumberFormat="1" applyFont="1" applyFill="1" applyBorder="1" applyAlignment="1">
      <alignment horizontal="center" vertical="center" wrapText="1"/>
    </xf>
    <xf numFmtId="0" fontId="16" fillId="4" borderId="3" xfId="5" applyNumberFormat="1" applyFont="1" applyFill="1" applyBorder="1" applyAlignment="1">
      <alignment horizontal="center" vertical="center" wrapText="1"/>
    </xf>
    <xf numFmtId="0" fontId="16" fillId="4" borderId="4" xfId="5" applyNumberFormat="1" applyFont="1" applyFill="1" applyBorder="1" applyAlignment="1">
      <alignment horizontal="center" vertical="center" wrapText="1"/>
    </xf>
    <xf numFmtId="0" fontId="17" fillId="4" borderId="1" xfId="5" applyNumberFormat="1" applyFont="1" applyFill="1" applyBorder="1" applyAlignment="1">
      <alignment horizontal="center" vertical="center" wrapText="1"/>
    </xf>
    <xf numFmtId="0" fontId="17" fillId="4" borderId="3" xfId="5" applyNumberFormat="1" applyFont="1" applyFill="1" applyBorder="1" applyAlignment="1">
      <alignment horizontal="center" vertical="center" wrapText="1"/>
    </xf>
    <xf numFmtId="0" fontId="17" fillId="4" borderId="4" xfId="5" applyNumberFormat="1" applyFont="1" applyFill="1" applyBorder="1" applyAlignment="1">
      <alignment horizontal="center" vertical="center" wrapText="1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йешеду" xfId="2621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84"/>
  <sheetViews>
    <sheetView tabSelected="1" view="pageBreakPreview" topLeftCell="A23" zoomScale="60" zoomScaleNormal="68" workbookViewId="0">
      <pane ySplit="5" topLeftCell="A28" activePane="bottomLeft" state="frozen"/>
      <selection activeCell="F23" sqref="F23"/>
      <selection pane="bottomLeft" activeCell="I70" sqref="I70"/>
    </sheetView>
  </sheetViews>
  <sheetFormatPr defaultRowHeight="15.75" outlineLevelCol="1"/>
  <cols>
    <col min="1" max="1" width="11.7109375" style="1" customWidth="1"/>
    <col min="2" max="2" width="70.7109375" style="1" customWidth="1"/>
    <col min="3" max="3" width="23.140625" style="1" customWidth="1"/>
    <col min="4" max="4" width="12.42578125" style="2" hidden="1" customWidth="1" outlineLevel="1"/>
    <col min="5" max="5" width="13.85546875" style="2" hidden="1" customWidth="1" outlineLevel="1"/>
    <col min="6" max="6" width="20.5703125" style="1" customWidth="1" collapsed="1"/>
    <col min="7" max="12" width="8.7109375" style="1" customWidth="1"/>
    <col min="13" max="13" width="18.7109375" style="1" customWidth="1"/>
    <col min="14" max="14" width="9.28515625" style="1" customWidth="1"/>
    <col min="15" max="19" width="9.7109375" style="1" customWidth="1"/>
    <col min="20" max="20" width="19.28515625" style="1" customWidth="1"/>
    <col min="21" max="21" width="8.5703125" style="1" customWidth="1"/>
    <col min="22" max="22" width="7.42578125" style="1" customWidth="1"/>
    <col min="23" max="26" width="9.140625" style="1" customWidth="1"/>
    <col min="27" max="27" width="18.7109375" style="1" customWidth="1"/>
    <col min="28" max="28" width="12.85546875" style="1" customWidth="1"/>
    <col min="29" max="29" width="8.42578125" style="1" customWidth="1"/>
    <col min="30" max="33" width="8.140625" style="1" customWidth="1"/>
    <col min="34" max="34" width="20.5703125" style="1" customWidth="1"/>
    <col min="35" max="35" width="15" style="1" customWidth="1"/>
    <col min="36" max="36" width="11.42578125" style="1" customWidth="1"/>
    <col min="37" max="40" width="8.28515625" style="1" customWidth="1"/>
    <col min="41" max="42" width="17.42578125" style="1" customWidth="1"/>
    <col min="43" max="16384" width="9.140625" style="1"/>
  </cols>
  <sheetData>
    <row r="1" spans="1:40" ht="18.7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ht="18.75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ht="18.75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ht="18.75"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ht="18.75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ht="18.75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ht="18.7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ht="18.7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29" t="s">
        <v>3</v>
      </c>
      <c r="AK8" s="129"/>
      <c r="AL8" s="129"/>
      <c r="AM8" s="129"/>
      <c r="AN8" s="6"/>
    </row>
    <row r="9" spans="1:40" ht="18.7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 t="s">
        <v>4</v>
      </c>
      <c r="AK9" s="7"/>
      <c r="AL9" s="7"/>
      <c r="AM9" s="7"/>
      <c r="AN9" s="7"/>
    </row>
    <row r="10" spans="1:40" ht="18.75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29" t="s">
        <v>5</v>
      </c>
      <c r="AK10" s="129"/>
      <c r="AL10" s="129"/>
      <c r="AM10" s="129"/>
      <c r="AN10" s="129"/>
    </row>
    <row r="11" spans="1:40" ht="18.75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29" t="s">
        <v>6</v>
      </c>
      <c r="AK11" s="129"/>
      <c r="AL11" s="129"/>
      <c r="AM11" s="129"/>
      <c r="AN11" s="129"/>
    </row>
    <row r="12" spans="1:40" ht="18.75">
      <c r="A12" s="130" t="s">
        <v>7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ht="18.75" customHeight="1">
      <c r="A13" s="11"/>
      <c r="B13" s="11"/>
      <c r="C13" s="11"/>
      <c r="D13" s="11"/>
      <c r="E13" s="11"/>
      <c r="F13" s="11"/>
      <c r="G13" s="131" t="s">
        <v>8</v>
      </c>
      <c r="H13" s="131"/>
      <c r="I13" s="11">
        <v>2021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32" t="s">
        <v>168</v>
      </c>
      <c r="AK13" s="132"/>
      <c r="AL13" s="132"/>
      <c r="AM13" s="132"/>
      <c r="AN13" s="12"/>
    </row>
    <row r="14" spans="1:40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33" t="s">
        <v>167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34" t="s">
        <v>9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35" t="s">
        <v>164</v>
      </c>
      <c r="B18" s="135"/>
      <c r="C18" s="135"/>
      <c r="D18" s="135"/>
      <c r="E18" s="135"/>
      <c r="F18" s="135"/>
      <c r="G18" s="135"/>
      <c r="H18" s="135"/>
      <c r="I18" s="17">
        <v>2020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36" t="s">
        <v>10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37" t="s">
        <v>11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21"/>
      <c r="AK22" s="21"/>
      <c r="AL22" s="21"/>
      <c r="AM22" s="21"/>
      <c r="AN22" s="21"/>
    </row>
    <row r="23" spans="1:46" ht="30.75" customHeight="1">
      <c r="A23" s="140" t="s">
        <v>12</v>
      </c>
      <c r="B23" s="143" t="s">
        <v>13</v>
      </c>
      <c r="C23" s="143" t="s">
        <v>14</v>
      </c>
      <c r="D23" s="144" t="s">
        <v>15</v>
      </c>
      <c r="E23" s="147" t="s">
        <v>16</v>
      </c>
      <c r="F23" s="138" t="s">
        <v>17</v>
      </c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</row>
    <row r="24" spans="1:46" ht="30.75" customHeight="1">
      <c r="A24" s="141"/>
      <c r="B24" s="143"/>
      <c r="C24" s="143"/>
      <c r="D24" s="145"/>
      <c r="E24" s="148"/>
      <c r="F24" s="138" t="s">
        <v>18</v>
      </c>
      <c r="G24" s="138"/>
      <c r="H24" s="138"/>
      <c r="I24" s="138"/>
      <c r="J24" s="138"/>
      <c r="K24" s="138"/>
      <c r="L24" s="138"/>
      <c r="M24" s="138" t="s">
        <v>19</v>
      </c>
      <c r="N24" s="138"/>
      <c r="O24" s="138"/>
      <c r="P24" s="138"/>
      <c r="Q24" s="138"/>
      <c r="R24" s="138"/>
      <c r="S24" s="138"/>
      <c r="T24" s="138" t="s">
        <v>20</v>
      </c>
      <c r="U24" s="138"/>
      <c r="V24" s="138"/>
      <c r="W24" s="138"/>
      <c r="X24" s="138"/>
      <c r="Y24" s="138"/>
      <c r="Z24" s="138"/>
      <c r="AA24" s="138" t="s">
        <v>21</v>
      </c>
      <c r="AB24" s="138"/>
      <c r="AC24" s="138"/>
      <c r="AD24" s="138"/>
      <c r="AE24" s="138"/>
      <c r="AF24" s="138"/>
      <c r="AG24" s="138"/>
      <c r="AH24" s="139" t="s">
        <v>22</v>
      </c>
      <c r="AI24" s="139"/>
      <c r="AJ24" s="139"/>
      <c r="AK24" s="139"/>
      <c r="AL24" s="139"/>
      <c r="AM24" s="139"/>
      <c r="AN24" s="139"/>
    </row>
    <row r="25" spans="1:46" ht="30.75" customHeight="1">
      <c r="A25" s="141"/>
      <c r="B25" s="143"/>
      <c r="C25" s="143"/>
      <c r="D25" s="145"/>
      <c r="E25" s="148"/>
      <c r="F25" s="25" t="s">
        <v>23</v>
      </c>
      <c r="G25" s="138" t="s">
        <v>24</v>
      </c>
      <c r="H25" s="138"/>
      <c r="I25" s="138"/>
      <c r="J25" s="138"/>
      <c r="K25" s="138"/>
      <c r="L25" s="138"/>
      <c r="M25" s="25" t="s">
        <v>23</v>
      </c>
      <c r="N25" s="139" t="s">
        <v>24</v>
      </c>
      <c r="O25" s="139"/>
      <c r="P25" s="139"/>
      <c r="Q25" s="139"/>
      <c r="R25" s="139"/>
      <c r="S25" s="139"/>
      <c r="T25" s="25" t="s">
        <v>23</v>
      </c>
      <c r="U25" s="139" t="s">
        <v>24</v>
      </c>
      <c r="V25" s="139"/>
      <c r="W25" s="139"/>
      <c r="X25" s="139"/>
      <c r="Y25" s="139"/>
      <c r="Z25" s="139"/>
      <c r="AA25" s="25" t="s">
        <v>23</v>
      </c>
      <c r="AB25" s="139" t="s">
        <v>24</v>
      </c>
      <c r="AC25" s="139"/>
      <c r="AD25" s="139"/>
      <c r="AE25" s="139"/>
      <c r="AF25" s="139"/>
      <c r="AG25" s="139"/>
      <c r="AH25" s="25" t="s">
        <v>23</v>
      </c>
      <c r="AI25" s="139" t="s">
        <v>24</v>
      </c>
      <c r="AJ25" s="139"/>
      <c r="AK25" s="139"/>
      <c r="AL25" s="139"/>
      <c r="AM25" s="139"/>
      <c r="AN25" s="139"/>
    </row>
    <row r="26" spans="1:46" ht="80.25" customHeight="1">
      <c r="A26" s="142"/>
      <c r="B26" s="143"/>
      <c r="C26" s="143"/>
      <c r="D26" s="146"/>
      <c r="E26" s="149"/>
      <c r="F26" s="26" t="s">
        <v>25</v>
      </c>
      <c r="G26" s="26" t="s">
        <v>25</v>
      </c>
      <c r="H26" s="27" t="s">
        <v>26</v>
      </c>
      <c r="I26" s="27" t="s">
        <v>27</v>
      </c>
      <c r="J26" s="27" t="s">
        <v>28</v>
      </c>
      <c r="K26" s="27" t="s">
        <v>29</v>
      </c>
      <c r="L26" s="27" t="s">
        <v>30</v>
      </c>
      <c r="M26" s="26" t="s">
        <v>25</v>
      </c>
      <c r="N26" s="26" t="s">
        <v>25</v>
      </c>
      <c r="O26" s="27" t="s">
        <v>26</v>
      </c>
      <c r="P26" s="27" t="s">
        <v>27</v>
      </c>
      <c r="Q26" s="27" t="s">
        <v>28</v>
      </c>
      <c r="R26" s="27" t="s">
        <v>29</v>
      </c>
      <c r="S26" s="27" t="s">
        <v>30</v>
      </c>
      <c r="T26" s="26" t="s">
        <v>25</v>
      </c>
      <c r="U26" s="26" t="s">
        <v>25</v>
      </c>
      <c r="V26" s="27" t="s">
        <v>26</v>
      </c>
      <c r="W26" s="27" t="s">
        <v>27</v>
      </c>
      <c r="X26" s="27" t="s">
        <v>28</v>
      </c>
      <c r="Y26" s="27" t="s">
        <v>29</v>
      </c>
      <c r="Z26" s="27" t="s">
        <v>30</v>
      </c>
      <c r="AA26" s="26" t="s">
        <v>25</v>
      </c>
      <c r="AB26" s="26" t="s">
        <v>25</v>
      </c>
      <c r="AC26" s="27" t="s">
        <v>26</v>
      </c>
      <c r="AD26" s="27" t="s">
        <v>27</v>
      </c>
      <c r="AE26" s="27" t="s">
        <v>28</v>
      </c>
      <c r="AF26" s="27" t="s">
        <v>29</v>
      </c>
      <c r="AG26" s="27" t="s">
        <v>30</v>
      </c>
      <c r="AH26" s="26" t="s">
        <v>25</v>
      </c>
      <c r="AI26" s="26" t="s">
        <v>25</v>
      </c>
      <c r="AJ26" s="27" t="s">
        <v>26</v>
      </c>
      <c r="AK26" s="27" t="s">
        <v>27</v>
      </c>
      <c r="AL26" s="27" t="s">
        <v>28</v>
      </c>
      <c r="AM26" s="27" t="s">
        <v>29</v>
      </c>
      <c r="AN26" s="27" t="s">
        <v>31</v>
      </c>
    </row>
    <row r="27" spans="1:46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32</v>
      </c>
      <c r="G27" s="30" t="s">
        <v>33</v>
      </c>
      <c r="H27" s="30" t="s">
        <v>34</v>
      </c>
      <c r="I27" s="30" t="s">
        <v>35</v>
      </c>
      <c r="J27" s="30" t="s">
        <v>36</v>
      </c>
      <c r="K27" s="30" t="s">
        <v>37</v>
      </c>
      <c r="L27" s="30" t="s">
        <v>38</v>
      </c>
      <c r="M27" s="30" t="s">
        <v>39</v>
      </c>
      <c r="N27" s="30" t="s">
        <v>40</v>
      </c>
      <c r="O27" s="30" t="s">
        <v>41</v>
      </c>
      <c r="P27" s="30" t="s">
        <v>42</v>
      </c>
      <c r="Q27" s="30" t="s">
        <v>43</v>
      </c>
      <c r="R27" s="30" t="s">
        <v>44</v>
      </c>
      <c r="S27" s="30" t="s">
        <v>45</v>
      </c>
      <c r="T27" s="30" t="s">
        <v>46</v>
      </c>
      <c r="U27" s="30" t="s">
        <v>47</v>
      </c>
      <c r="V27" s="30" t="s">
        <v>48</v>
      </c>
      <c r="W27" s="30" t="s">
        <v>49</v>
      </c>
      <c r="X27" s="30" t="s">
        <v>50</v>
      </c>
      <c r="Y27" s="30" t="s">
        <v>51</v>
      </c>
      <c r="Z27" s="30" t="s">
        <v>52</v>
      </c>
      <c r="AA27" s="30" t="s">
        <v>53</v>
      </c>
      <c r="AB27" s="30" t="s">
        <v>54</v>
      </c>
      <c r="AC27" s="30" t="s">
        <v>55</v>
      </c>
      <c r="AD27" s="30" t="s">
        <v>56</v>
      </c>
      <c r="AE27" s="30" t="s">
        <v>57</v>
      </c>
      <c r="AF27" s="30" t="s">
        <v>58</v>
      </c>
      <c r="AG27" s="30" t="s">
        <v>59</v>
      </c>
      <c r="AH27" s="30" t="s">
        <v>60</v>
      </c>
      <c r="AI27" s="30" t="s">
        <v>61</v>
      </c>
      <c r="AJ27" s="30" t="s">
        <v>62</v>
      </c>
      <c r="AK27" s="30" t="s">
        <v>63</v>
      </c>
      <c r="AL27" s="30" t="s">
        <v>64</v>
      </c>
      <c r="AM27" s="30" t="s">
        <v>65</v>
      </c>
      <c r="AN27" s="30" t="s">
        <v>66</v>
      </c>
    </row>
    <row r="28" spans="1:46" s="36" customFormat="1">
      <c r="A28" s="31" t="s">
        <v>67</v>
      </c>
      <c r="B28" s="32" t="s">
        <v>68</v>
      </c>
      <c r="C28" s="33"/>
      <c r="D28" s="34"/>
      <c r="E28" s="34">
        <v>2017</v>
      </c>
      <c r="F28" s="35">
        <f>SUM(F29:F34)</f>
        <v>0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0</v>
      </c>
      <c r="O28" s="35">
        <f t="shared" si="0"/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0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2.1441666666666666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</v>
      </c>
      <c r="AI28" s="35">
        <f t="shared" si="0"/>
        <v>2.1441666666666666</v>
      </c>
      <c r="AJ28" s="35">
        <f t="shared" si="0"/>
        <v>0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>
      <c r="A29" s="59" t="s">
        <v>69</v>
      </c>
      <c r="B29" s="60" t="s">
        <v>70</v>
      </c>
      <c r="C29" s="61"/>
      <c r="D29" s="62"/>
      <c r="E29" s="63">
        <v>2017</v>
      </c>
      <c r="F29" s="64">
        <f>F36</f>
        <v>0</v>
      </c>
      <c r="G29" s="64">
        <f t="shared" ref="G29:AG29" si="1">G36</f>
        <v>0</v>
      </c>
      <c r="H29" s="64">
        <f t="shared" si="1"/>
        <v>0</v>
      </c>
      <c r="I29" s="64">
        <f t="shared" si="1"/>
        <v>0</v>
      </c>
      <c r="J29" s="64">
        <f t="shared" si="1"/>
        <v>0</v>
      </c>
      <c r="K29" s="64">
        <f t="shared" si="1"/>
        <v>0</v>
      </c>
      <c r="L29" s="64">
        <f t="shared" si="1"/>
        <v>0</v>
      </c>
      <c r="M29" s="64">
        <f t="shared" si="1"/>
        <v>0</v>
      </c>
      <c r="N29" s="64">
        <f t="shared" si="1"/>
        <v>0</v>
      </c>
      <c r="O29" s="64">
        <f t="shared" si="1"/>
        <v>0</v>
      </c>
      <c r="P29" s="64">
        <f t="shared" si="1"/>
        <v>0</v>
      </c>
      <c r="Q29" s="64">
        <f t="shared" si="1"/>
        <v>0</v>
      </c>
      <c r="R29" s="64">
        <f t="shared" si="1"/>
        <v>0</v>
      </c>
      <c r="S29" s="64">
        <f t="shared" si="1"/>
        <v>0</v>
      </c>
      <c r="T29" s="64">
        <f t="shared" si="1"/>
        <v>0</v>
      </c>
      <c r="U29" s="64">
        <f t="shared" si="1"/>
        <v>0</v>
      </c>
      <c r="V29" s="64">
        <f t="shared" si="1"/>
        <v>0</v>
      </c>
      <c r="W29" s="64">
        <f t="shared" si="1"/>
        <v>0</v>
      </c>
      <c r="X29" s="64">
        <f t="shared" si="1"/>
        <v>0</v>
      </c>
      <c r="Y29" s="64">
        <f t="shared" si="1"/>
        <v>0</v>
      </c>
      <c r="Z29" s="64">
        <f t="shared" si="1"/>
        <v>0</v>
      </c>
      <c r="AA29" s="64">
        <f t="shared" si="1"/>
        <v>0</v>
      </c>
      <c r="AB29" s="64">
        <f t="shared" si="1"/>
        <v>0</v>
      </c>
      <c r="AC29" s="64">
        <f t="shared" si="1"/>
        <v>0</v>
      </c>
      <c r="AD29" s="64">
        <f t="shared" si="1"/>
        <v>0</v>
      </c>
      <c r="AE29" s="64">
        <f t="shared" si="1"/>
        <v>0</v>
      </c>
      <c r="AF29" s="64">
        <f t="shared" si="1"/>
        <v>0</v>
      </c>
      <c r="AG29" s="64">
        <f t="shared" si="1"/>
        <v>0</v>
      </c>
      <c r="AH29" s="64">
        <f t="shared" ref="AH29:AN29" si="2">AH36</f>
        <v>0</v>
      </c>
      <c r="AI29" s="64">
        <f t="shared" si="2"/>
        <v>0</v>
      </c>
      <c r="AJ29" s="64">
        <f t="shared" si="2"/>
        <v>0</v>
      </c>
      <c r="AK29" s="64">
        <f t="shared" si="2"/>
        <v>0</v>
      </c>
      <c r="AL29" s="64">
        <f t="shared" si="2"/>
        <v>0</v>
      </c>
      <c r="AM29" s="64">
        <f t="shared" si="2"/>
        <v>0</v>
      </c>
      <c r="AN29" s="64">
        <f t="shared" si="2"/>
        <v>0</v>
      </c>
    </row>
    <row r="30" spans="1:46" s="36" customFormat="1">
      <c r="A30" s="59" t="s">
        <v>71</v>
      </c>
      <c r="B30" s="60" t="s">
        <v>72</v>
      </c>
      <c r="C30" s="61"/>
      <c r="D30" s="62"/>
      <c r="E30" s="63">
        <v>2017</v>
      </c>
      <c r="F30" s="64">
        <f>F56</f>
        <v>0</v>
      </c>
      <c r="G30" s="64">
        <f t="shared" ref="G30:AG30" si="3">G56</f>
        <v>0</v>
      </c>
      <c r="H30" s="64">
        <f t="shared" si="3"/>
        <v>0</v>
      </c>
      <c r="I30" s="64">
        <f t="shared" si="3"/>
        <v>0</v>
      </c>
      <c r="J30" s="64">
        <f t="shared" si="3"/>
        <v>0</v>
      </c>
      <c r="K30" s="64">
        <f t="shared" si="3"/>
        <v>0</v>
      </c>
      <c r="L30" s="64">
        <f t="shared" si="3"/>
        <v>0</v>
      </c>
      <c r="M30" s="64">
        <f t="shared" si="3"/>
        <v>0</v>
      </c>
      <c r="N30" s="64">
        <f t="shared" si="3"/>
        <v>0</v>
      </c>
      <c r="O30" s="64">
        <f t="shared" si="3"/>
        <v>0</v>
      </c>
      <c r="P30" s="64">
        <f t="shared" si="3"/>
        <v>0</v>
      </c>
      <c r="Q30" s="64">
        <f t="shared" si="3"/>
        <v>0</v>
      </c>
      <c r="R30" s="64">
        <f t="shared" si="3"/>
        <v>0</v>
      </c>
      <c r="S30" s="64">
        <f t="shared" si="3"/>
        <v>0</v>
      </c>
      <c r="T30" s="64">
        <f t="shared" si="3"/>
        <v>0</v>
      </c>
      <c r="U30" s="64">
        <f t="shared" si="3"/>
        <v>0</v>
      </c>
      <c r="V30" s="64">
        <f t="shared" si="3"/>
        <v>0</v>
      </c>
      <c r="W30" s="64">
        <f t="shared" si="3"/>
        <v>0</v>
      </c>
      <c r="X30" s="64">
        <f t="shared" si="3"/>
        <v>0</v>
      </c>
      <c r="Y30" s="64">
        <f t="shared" si="3"/>
        <v>0</v>
      </c>
      <c r="Z30" s="64">
        <f t="shared" si="3"/>
        <v>0</v>
      </c>
      <c r="AA30" s="64">
        <f t="shared" si="3"/>
        <v>0</v>
      </c>
      <c r="AB30" s="64">
        <f t="shared" si="3"/>
        <v>2.1441666666666666</v>
      </c>
      <c r="AC30" s="64">
        <f t="shared" si="3"/>
        <v>0</v>
      </c>
      <c r="AD30" s="64">
        <f t="shared" si="3"/>
        <v>0</v>
      </c>
      <c r="AE30" s="64">
        <f t="shared" si="3"/>
        <v>0</v>
      </c>
      <c r="AF30" s="64">
        <f t="shared" si="3"/>
        <v>0</v>
      </c>
      <c r="AG30" s="64">
        <f t="shared" si="3"/>
        <v>0</v>
      </c>
      <c r="AH30" s="64">
        <f t="shared" ref="AH30:AN30" si="4">AH56</f>
        <v>0</v>
      </c>
      <c r="AI30" s="64">
        <f t="shared" si="4"/>
        <v>2.1441666666666666</v>
      </c>
      <c r="AJ30" s="64">
        <f t="shared" si="4"/>
        <v>0</v>
      </c>
      <c r="AK30" s="64">
        <f t="shared" si="4"/>
        <v>0</v>
      </c>
      <c r="AL30" s="64">
        <f t="shared" si="4"/>
        <v>0</v>
      </c>
      <c r="AM30" s="64">
        <f t="shared" si="4"/>
        <v>0</v>
      </c>
      <c r="AN30" s="64">
        <f t="shared" si="4"/>
        <v>0</v>
      </c>
    </row>
    <row r="31" spans="1:46" s="36" customFormat="1" ht="47.25">
      <c r="A31" s="59" t="s">
        <v>73</v>
      </c>
      <c r="B31" s="65" t="s">
        <v>74</v>
      </c>
      <c r="C31" s="61"/>
      <c r="D31" s="62"/>
      <c r="E31" s="63">
        <v>2017</v>
      </c>
      <c r="F31" s="64">
        <f>F77</f>
        <v>0</v>
      </c>
      <c r="G31" s="64">
        <f t="shared" ref="G31:AG31" si="5">G77</f>
        <v>0</v>
      </c>
      <c r="H31" s="64">
        <f t="shared" si="5"/>
        <v>0</v>
      </c>
      <c r="I31" s="64">
        <f t="shared" si="5"/>
        <v>0</v>
      </c>
      <c r="J31" s="64">
        <f t="shared" si="5"/>
        <v>0</v>
      </c>
      <c r="K31" s="64">
        <f t="shared" si="5"/>
        <v>0</v>
      </c>
      <c r="L31" s="64">
        <f t="shared" si="5"/>
        <v>0</v>
      </c>
      <c r="M31" s="64">
        <f t="shared" si="5"/>
        <v>0</v>
      </c>
      <c r="N31" s="64">
        <f t="shared" si="5"/>
        <v>0</v>
      </c>
      <c r="O31" s="64">
        <f t="shared" si="5"/>
        <v>0</v>
      </c>
      <c r="P31" s="64">
        <f t="shared" si="5"/>
        <v>0</v>
      </c>
      <c r="Q31" s="64">
        <f t="shared" si="5"/>
        <v>0</v>
      </c>
      <c r="R31" s="64">
        <f t="shared" si="5"/>
        <v>0</v>
      </c>
      <c r="S31" s="64">
        <f t="shared" si="5"/>
        <v>0</v>
      </c>
      <c r="T31" s="64">
        <f t="shared" si="5"/>
        <v>0</v>
      </c>
      <c r="U31" s="64">
        <f t="shared" si="5"/>
        <v>0</v>
      </c>
      <c r="V31" s="64">
        <f t="shared" si="5"/>
        <v>0</v>
      </c>
      <c r="W31" s="64">
        <f t="shared" si="5"/>
        <v>0</v>
      </c>
      <c r="X31" s="64">
        <f t="shared" si="5"/>
        <v>0</v>
      </c>
      <c r="Y31" s="64">
        <f t="shared" si="5"/>
        <v>0</v>
      </c>
      <c r="Z31" s="64">
        <f t="shared" si="5"/>
        <v>0</v>
      </c>
      <c r="AA31" s="64">
        <f t="shared" si="5"/>
        <v>0</v>
      </c>
      <c r="AB31" s="64">
        <f t="shared" si="5"/>
        <v>0</v>
      </c>
      <c r="AC31" s="64">
        <f t="shared" si="5"/>
        <v>0</v>
      </c>
      <c r="AD31" s="64">
        <f t="shared" si="5"/>
        <v>0</v>
      </c>
      <c r="AE31" s="64">
        <f t="shared" si="5"/>
        <v>0</v>
      </c>
      <c r="AF31" s="64">
        <f t="shared" si="5"/>
        <v>0</v>
      </c>
      <c r="AG31" s="64">
        <f t="shared" si="5"/>
        <v>0</v>
      </c>
      <c r="AH31" s="64">
        <f t="shared" ref="AH31:AN31" si="6">AH77</f>
        <v>0</v>
      </c>
      <c r="AI31" s="64">
        <f t="shared" si="6"/>
        <v>0</v>
      </c>
      <c r="AJ31" s="64">
        <f t="shared" si="6"/>
        <v>0</v>
      </c>
      <c r="AK31" s="64">
        <f t="shared" si="6"/>
        <v>0</v>
      </c>
      <c r="AL31" s="64">
        <f t="shared" si="6"/>
        <v>0</v>
      </c>
      <c r="AM31" s="64">
        <f t="shared" si="6"/>
        <v>0</v>
      </c>
      <c r="AN31" s="64">
        <f t="shared" si="6"/>
        <v>0</v>
      </c>
    </row>
    <row r="32" spans="1:46" s="36" customFormat="1" ht="31.5">
      <c r="A32" s="59" t="s">
        <v>75</v>
      </c>
      <c r="B32" s="60" t="s">
        <v>76</v>
      </c>
      <c r="C32" s="61"/>
      <c r="D32" s="62"/>
      <c r="E32" s="63">
        <v>2017</v>
      </c>
      <c r="F32" s="64">
        <f>F80</f>
        <v>0</v>
      </c>
      <c r="G32" s="64">
        <f t="shared" ref="G32:AG32" si="7">G80</f>
        <v>0</v>
      </c>
      <c r="H32" s="64">
        <f t="shared" si="7"/>
        <v>0</v>
      </c>
      <c r="I32" s="64">
        <f t="shared" si="7"/>
        <v>0</v>
      </c>
      <c r="J32" s="64">
        <f t="shared" si="7"/>
        <v>0</v>
      </c>
      <c r="K32" s="64">
        <f t="shared" si="7"/>
        <v>0</v>
      </c>
      <c r="L32" s="64">
        <f t="shared" si="7"/>
        <v>0</v>
      </c>
      <c r="M32" s="64">
        <f t="shared" si="7"/>
        <v>0</v>
      </c>
      <c r="N32" s="64">
        <f t="shared" si="7"/>
        <v>0</v>
      </c>
      <c r="O32" s="64">
        <f t="shared" si="7"/>
        <v>0</v>
      </c>
      <c r="P32" s="64">
        <f t="shared" si="7"/>
        <v>0</v>
      </c>
      <c r="Q32" s="64">
        <f t="shared" si="7"/>
        <v>0</v>
      </c>
      <c r="R32" s="64">
        <f t="shared" si="7"/>
        <v>0</v>
      </c>
      <c r="S32" s="64">
        <f t="shared" si="7"/>
        <v>0</v>
      </c>
      <c r="T32" s="64">
        <f t="shared" si="7"/>
        <v>0</v>
      </c>
      <c r="U32" s="64">
        <f t="shared" si="7"/>
        <v>0</v>
      </c>
      <c r="V32" s="64">
        <f t="shared" si="7"/>
        <v>0</v>
      </c>
      <c r="W32" s="64">
        <f t="shared" si="7"/>
        <v>0</v>
      </c>
      <c r="X32" s="64">
        <f t="shared" si="7"/>
        <v>0</v>
      </c>
      <c r="Y32" s="64">
        <f t="shared" si="7"/>
        <v>0</v>
      </c>
      <c r="Z32" s="64">
        <f t="shared" si="7"/>
        <v>0</v>
      </c>
      <c r="AA32" s="64">
        <f t="shared" si="7"/>
        <v>0</v>
      </c>
      <c r="AB32" s="64">
        <f t="shared" si="7"/>
        <v>0</v>
      </c>
      <c r="AC32" s="64">
        <f t="shared" si="7"/>
        <v>0</v>
      </c>
      <c r="AD32" s="64">
        <f t="shared" si="7"/>
        <v>0</v>
      </c>
      <c r="AE32" s="64">
        <f t="shared" si="7"/>
        <v>0</v>
      </c>
      <c r="AF32" s="64">
        <f t="shared" si="7"/>
        <v>0</v>
      </c>
      <c r="AG32" s="64">
        <f t="shared" si="7"/>
        <v>0</v>
      </c>
      <c r="AH32" s="64">
        <f t="shared" ref="AH32:AN32" si="8">AH80</f>
        <v>0</v>
      </c>
      <c r="AI32" s="64">
        <f t="shared" si="8"/>
        <v>0</v>
      </c>
      <c r="AJ32" s="64">
        <f t="shared" si="8"/>
        <v>0</v>
      </c>
      <c r="AK32" s="64">
        <f t="shared" si="8"/>
        <v>0</v>
      </c>
      <c r="AL32" s="64">
        <f t="shared" si="8"/>
        <v>0</v>
      </c>
      <c r="AM32" s="64">
        <f t="shared" si="8"/>
        <v>0</v>
      </c>
      <c r="AN32" s="64">
        <f t="shared" si="8"/>
        <v>0</v>
      </c>
    </row>
    <row r="33" spans="1:40" s="37" customFormat="1" ht="31.5">
      <c r="A33" s="59" t="s">
        <v>77</v>
      </c>
      <c r="B33" s="60" t="s">
        <v>78</v>
      </c>
      <c r="C33" s="61"/>
      <c r="D33" s="62"/>
      <c r="E33" s="63">
        <v>2017</v>
      </c>
      <c r="F33" s="64">
        <f>F81</f>
        <v>0</v>
      </c>
      <c r="G33" s="64">
        <f t="shared" ref="G33:AG33" si="9">G81</f>
        <v>0</v>
      </c>
      <c r="H33" s="64">
        <f t="shared" si="9"/>
        <v>0</v>
      </c>
      <c r="I33" s="64">
        <f t="shared" si="9"/>
        <v>0</v>
      </c>
      <c r="J33" s="64">
        <f t="shared" si="9"/>
        <v>0</v>
      </c>
      <c r="K33" s="64">
        <f t="shared" si="9"/>
        <v>0</v>
      </c>
      <c r="L33" s="64">
        <f t="shared" si="9"/>
        <v>0</v>
      </c>
      <c r="M33" s="64">
        <f t="shared" si="9"/>
        <v>0</v>
      </c>
      <c r="N33" s="64">
        <f t="shared" si="9"/>
        <v>0</v>
      </c>
      <c r="O33" s="64">
        <f t="shared" si="9"/>
        <v>0</v>
      </c>
      <c r="P33" s="64">
        <f t="shared" si="9"/>
        <v>0</v>
      </c>
      <c r="Q33" s="64">
        <f t="shared" si="9"/>
        <v>0</v>
      </c>
      <c r="R33" s="64">
        <f t="shared" si="9"/>
        <v>0</v>
      </c>
      <c r="S33" s="64">
        <f t="shared" si="9"/>
        <v>0</v>
      </c>
      <c r="T33" s="64">
        <f t="shared" si="9"/>
        <v>0</v>
      </c>
      <c r="U33" s="64">
        <f t="shared" si="9"/>
        <v>0</v>
      </c>
      <c r="V33" s="64">
        <f t="shared" si="9"/>
        <v>0</v>
      </c>
      <c r="W33" s="64">
        <f t="shared" si="9"/>
        <v>0</v>
      </c>
      <c r="X33" s="64">
        <f t="shared" si="9"/>
        <v>0</v>
      </c>
      <c r="Y33" s="64">
        <f t="shared" si="9"/>
        <v>0</v>
      </c>
      <c r="Z33" s="64">
        <f t="shared" si="9"/>
        <v>0</v>
      </c>
      <c r="AA33" s="64">
        <f t="shared" si="9"/>
        <v>0</v>
      </c>
      <c r="AB33" s="64">
        <f t="shared" si="9"/>
        <v>0</v>
      </c>
      <c r="AC33" s="64">
        <f t="shared" si="9"/>
        <v>0</v>
      </c>
      <c r="AD33" s="64">
        <f t="shared" si="9"/>
        <v>0</v>
      </c>
      <c r="AE33" s="64">
        <f t="shared" si="9"/>
        <v>0</v>
      </c>
      <c r="AF33" s="64">
        <f t="shared" si="9"/>
        <v>0</v>
      </c>
      <c r="AG33" s="64">
        <f t="shared" si="9"/>
        <v>0</v>
      </c>
      <c r="AH33" s="64">
        <f t="shared" ref="AH33:AN33" si="10">AH81</f>
        <v>0</v>
      </c>
      <c r="AI33" s="64">
        <f t="shared" si="10"/>
        <v>0</v>
      </c>
      <c r="AJ33" s="64">
        <f t="shared" si="10"/>
        <v>0</v>
      </c>
      <c r="AK33" s="64">
        <f t="shared" si="10"/>
        <v>0</v>
      </c>
      <c r="AL33" s="64">
        <f t="shared" si="10"/>
        <v>0</v>
      </c>
      <c r="AM33" s="64">
        <f t="shared" si="10"/>
        <v>0</v>
      </c>
      <c r="AN33" s="64">
        <f t="shared" si="10"/>
        <v>0</v>
      </c>
    </row>
    <row r="34" spans="1:40" s="38" customFormat="1">
      <c r="A34" s="59" t="s">
        <v>79</v>
      </c>
      <c r="B34" s="65" t="s">
        <v>80</v>
      </c>
      <c r="C34" s="61"/>
      <c r="D34" s="62"/>
      <c r="E34" s="63">
        <v>2017</v>
      </c>
      <c r="F34" s="64">
        <f>F82</f>
        <v>0</v>
      </c>
      <c r="G34" s="64">
        <f t="shared" ref="G34:AG34" si="11">G82</f>
        <v>0</v>
      </c>
      <c r="H34" s="64">
        <f t="shared" si="11"/>
        <v>0</v>
      </c>
      <c r="I34" s="64">
        <f t="shared" si="11"/>
        <v>0</v>
      </c>
      <c r="J34" s="64">
        <f t="shared" si="11"/>
        <v>0</v>
      </c>
      <c r="K34" s="64">
        <f t="shared" si="11"/>
        <v>0</v>
      </c>
      <c r="L34" s="64">
        <f t="shared" si="11"/>
        <v>0</v>
      </c>
      <c r="M34" s="64">
        <f t="shared" si="11"/>
        <v>0</v>
      </c>
      <c r="N34" s="64">
        <f t="shared" si="11"/>
        <v>0</v>
      </c>
      <c r="O34" s="64">
        <f t="shared" si="11"/>
        <v>0</v>
      </c>
      <c r="P34" s="64">
        <f t="shared" si="11"/>
        <v>0</v>
      </c>
      <c r="Q34" s="64">
        <f t="shared" si="11"/>
        <v>0</v>
      </c>
      <c r="R34" s="64">
        <f t="shared" si="11"/>
        <v>0</v>
      </c>
      <c r="S34" s="64">
        <f t="shared" si="11"/>
        <v>0</v>
      </c>
      <c r="T34" s="64">
        <f t="shared" si="11"/>
        <v>0</v>
      </c>
      <c r="U34" s="64">
        <f t="shared" si="11"/>
        <v>0</v>
      </c>
      <c r="V34" s="64">
        <f t="shared" si="11"/>
        <v>0</v>
      </c>
      <c r="W34" s="64">
        <f t="shared" si="11"/>
        <v>0</v>
      </c>
      <c r="X34" s="64">
        <f t="shared" si="11"/>
        <v>0</v>
      </c>
      <c r="Y34" s="64">
        <f t="shared" si="11"/>
        <v>0</v>
      </c>
      <c r="Z34" s="64">
        <f t="shared" si="11"/>
        <v>0</v>
      </c>
      <c r="AA34" s="64">
        <f t="shared" si="11"/>
        <v>0</v>
      </c>
      <c r="AB34" s="64">
        <f t="shared" si="11"/>
        <v>0</v>
      </c>
      <c r="AC34" s="64">
        <f t="shared" si="11"/>
        <v>0</v>
      </c>
      <c r="AD34" s="64">
        <f t="shared" si="11"/>
        <v>0</v>
      </c>
      <c r="AE34" s="64">
        <f t="shared" si="11"/>
        <v>0</v>
      </c>
      <c r="AF34" s="64">
        <f t="shared" si="11"/>
        <v>0</v>
      </c>
      <c r="AG34" s="64">
        <f t="shared" si="11"/>
        <v>0</v>
      </c>
      <c r="AH34" s="64">
        <f t="shared" ref="AH34:AN34" si="12">AH82</f>
        <v>0</v>
      </c>
      <c r="AI34" s="64">
        <f t="shared" si="12"/>
        <v>0</v>
      </c>
      <c r="AJ34" s="64">
        <f t="shared" si="12"/>
        <v>0</v>
      </c>
      <c r="AK34" s="64">
        <f t="shared" si="12"/>
        <v>0</v>
      </c>
      <c r="AL34" s="64">
        <f t="shared" si="12"/>
        <v>0</v>
      </c>
      <c r="AM34" s="64">
        <f t="shared" si="12"/>
        <v>0</v>
      </c>
      <c r="AN34" s="64">
        <f t="shared" si="12"/>
        <v>0</v>
      </c>
    </row>
    <row r="35" spans="1:40" s="37" customFormat="1">
      <c r="A35" s="31" t="s">
        <v>81</v>
      </c>
      <c r="B35" s="39" t="s">
        <v>165</v>
      </c>
      <c r="C35" s="33"/>
      <c r="D35" s="34"/>
      <c r="E35" s="34">
        <v>2017</v>
      </c>
      <c r="F35" s="40">
        <f t="shared" ref="F35:AN35" si="13">F36+F41+F44+F56+F74+F80+F81+F82</f>
        <v>0</v>
      </c>
      <c r="G35" s="40">
        <f t="shared" si="13"/>
        <v>0</v>
      </c>
      <c r="H35" s="40">
        <f t="shared" si="13"/>
        <v>0</v>
      </c>
      <c r="I35" s="40">
        <f t="shared" si="13"/>
        <v>0</v>
      </c>
      <c r="J35" s="40">
        <f t="shared" si="13"/>
        <v>0</v>
      </c>
      <c r="K35" s="40">
        <f t="shared" si="13"/>
        <v>0</v>
      </c>
      <c r="L35" s="40">
        <f t="shared" si="13"/>
        <v>0</v>
      </c>
      <c r="M35" s="40">
        <f t="shared" si="13"/>
        <v>0</v>
      </c>
      <c r="N35" s="40">
        <f t="shared" si="13"/>
        <v>0</v>
      </c>
      <c r="O35" s="40">
        <f t="shared" si="13"/>
        <v>0</v>
      </c>
      <c r="P35" s="40">
        <f t="shared" si="13"/>
        <v>0</v>
      </c>
      <c r="Q35" s="40">
        <f t="shared" si="13"/>
        <v>0</v>
      </c>
      <c r="R35" s="40">
        <f t="shared" si="13"/>
        <v>0</v>
      </c>
      <c r="S35" s="40">
        <f t="shared" si="13"/>
        <v>0</v>
      </c>
      <c r="T35" s="40">
        <f t="shared" si="13"/>
        <v>0</v>
      </c>
      <c r="U35" s="40">
        <f t="shared" si="13"/>
        <v>0</v>
      </c>
      <c r="V35" s="40">
        <f t="shared" si="13"/>
        <v>0</v>
      </c>
      <c r="W35" s="40">
        <f t="shared" si="13"/>
        <v>0</v>
      </c>
      <c r="X35" s="40">
        <f t="shared" si="13"/>
        <v>0</v>
      </c>
      <c r="Y35" s="40">
        <f t="shared" si="13"/>
        <v>0</v>
      </c>
      <c r="Z35" s="40">
        <f t="shared" si="13"/>
        <v>0</v>
      </c>
      <c r="AA35" s="40">
        <f t="shared" si="13"/>
        <v>0</v>
      </c>
      <c r="AB35" s="40">
        <f t="shared" si="13"/>
        <v>2.1441666666666666</v>
      </c>
      <c r="AC35" s="40">
        <f t="shared" si="13"/>
        <v>0</v>
      </c>
      <c r="AD35" s="40">
        <f t="shared" si="13"/>
        <v>0</v>
      </c>
      <c r="AE35" s="40">
        <f t="shared" si="13"/>
        <v>0</v>
      </c>
      <c r="AF35" s="40">
        <f t="shared" si="13"/>
        <v>0</v>
      </c>
      <c r="AG35" s="40">
        <f t="shared" si="13"/>
        <v>0</v>
      </c>
      <c r="AH35" s="40">
        <f t="shared" si="13"/>
        <v>0</v>
      </c>
      <c r="AI35" s="40">
        <f t="shared" si="13"/>
        <v>2.1441666666666666</v>
      </c>
      <c r="AJ35" s="40">
        <f t="shared" si="13"/>
        <v>0</v>
      </c>
      <c r="AK35" s="40">
        <f t="shared" si="13"/>
        <v>0</v>
      </c>
      <c r="AL35" s="40">
        <f t="shared" si="13"/>
        <v>0</v>
      </c>
      <c r="AM35" s="40">
        <f t="shared" si="13"/>
        <v>0</v>
      </c>
      <c r="AN35" s="40">
        <f t="shared" si="13"/>
        <v>0</v>
      </c>
    </row>
    <row r="36" spans="1:40" s="37" customFormat="1">
      <c r="A36" s="66" t="s">
        <v>82</v>
      </c>
      <c r="B36" s="67" t="s">
        <v>83</v>
      </c>
      <c r="C36" s="68"/>
      <c r="D36" s="69"/>
      <c r="E36" s="70">
        <v>2017</v>
      </c>
      <c r="F36" s="71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1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0</v>
      </c>
      <c r="T36" s="71">
        <v>0</v>
      </c>
      <c r="U36" s="72">
        <v>0</v>
      </c>
      <c r="V36" s="72">
        <v>0</v>
      </c>
      <c r="W36" s="72">
        <v>0</v>
      </c>
      <c r="X36" s="72">
        <v>0</v>
      </c>
      <c r="Y36" s="72">
        <v>0</v>
      </c>
      <c r="Z36" s="72">
        <v>0</v>
      </c>
      <c r="AA36" s="71">
        <v>0</v>
      </c>
      <c r="AB36" s="72">
        <f>AB43</f>
        <v>0</v>
      </c>
      <c r="AC36" s="72">
        <v>0</v>
      </c>
      <c r="AD36" s="72">
        <v>0</v>
      </c>
      <c r="AE36" s="72">
        <v>0</v>
      </c>
      <c r="AF36" s="72">
        <v>0</v>
      </c>
      <c r="AG36" s="72">
        <v>0</v>
      </c>
      <c r="AH36" s="71">
        <v>0</v>
      </c>
      <c r="AI36" s="72">
        <f>AI43</f>
        <v>0</v>
      </c>
      <c r="AJ36" s="72">
        <v>0</v>
      </c>
      <c r="AK36" s="72">
        <v>0</v>
      </c>
      <c r="AL36" s="72">
        <v>0</v>
      </c>
      <c r="AM36" s="72">
        <v>0</v>
      </c>
      <c r="AN36" s="72">
        <v>0</v>
      </c>
    </row>
    <row r="37" spans="1:40" s="37" customFormat="1" ht="31.5">
      <c r="A37" s="87" t="s">
        <v>84</v>
      </c>
      <c r="B37" s="88" t="s">
        <v>85</v>
      </c>
      <c r="C37" s="113"/>
      <c r="D37" s="114"/>
      <c r="E37" s="91">
        <v>2017</v>
      </c>
      <c r="F37" s="115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5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5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5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5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</row>
    <row r="38" spans="1:40" s="37" customFormat="1" ht="47.25">
      <c r="A38" s="98" t="s">
        <v>86</v>
      </c>
      <c r="B38" s="99" t="s">
        <v>87</v>
      </c>
      <c r="C38" s="117"/>
      <c r="D38" s="118"/>
      <c r="E38" s="102">
        <v>2017</v>
      </c>
      <c r="F38" s="103">
        <v>0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>
        <v>0</v>
      </c>
      <c r="R38" s="103">
        <v>0</v>
      </c>
      <c r="S38" s="103">
        <v>0</v>
      </c>
      <c r="T38" s="103">
        <v>0</v>
      </c>
      <c r="U38" s="103">
        <v>0</v>
      </c>
      <c r="V38" s="103">
        <v>0</v>
      </c>
      <c r="W38" s="103">
        <v>0</v>
      </c>
      <c r="X38" s="103">
        <v>0</v>
      </c>
      <c r="Y38" s="103">
        <v>0</v>
      </c>
      <c r="Z38" s="103">
        <v>0</v>
      </c>
      <c r="AA38" s="103">
        <v>0</v>
      </c>
      <c r="AB38" s="103">
        <v>0</v>
      </c>
      <c r="AC38" s="103">
        <v>0</v>
      </c>
      <c r="AD38" s="103">
        <v>0</v>
      </c>
      <c r="AE38" s="103">
        <v>0</v>
      </c>
      <c r="AF38" s="103">
        <v>0</v>
      </c>
      <c r="AG38" s="103">
        <v>0</v>
      </c>
      <c r="AH38" s="103">
        <v>0</v>
      </c>
      <c r="AI38" s="103">
        <v>0</v>
      </c>
      <c r="AJ38" s="103">
        <v>0</v>
      </c>
      <c r="AK38" s="103">
        <v>0</v>
      </c>
      <c r="AL38" s="103">
        <v>0</v>
      </c>
      <c r="AM38" s="103">
        <v>0</v>
      </c>
      <c r="AN38" s="103">
        <v>0</v>
      </c>
    </row>
    <row r="39" spans="1:40" s="37" customFormat="1" ht="47.25">
      <c r="A39" s="98" t="s">
        <v>88</v>
      </c>
      <c r="B39" s="99" t="s">
        <v>89</v>
      </c>
      <c r="C39" s="117"/>
      <c r="D39" s="118"/>
      <c r="E39" s="102">
        <v>2017</v>
      </c>
      <c r="F39" s="103">
        <v>0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103">
        <v>0</v>
      </c>
      <c r="AC39" s="103">
        <v>0</v>
      </c>
      <c r="AD39" s="103">
        <v>0</v>
      </c>
      <c r="AE39" s="103">
        <v>0</v>
      </c>
      <c r="AF39" s="103">
        <v>0</v>
      </c>
      <c r="AG39" s="103">
        <v>0</v>
      </c>
      <c r="AH39" s="103">
        <v>0</v>
      </c>
      <c r="AI39" s="103">
        <v>0</v>
      </c>
      <c r="AJ39" s="103">
        <v>0</v>
      </c>
      <c r="AK39" s="103">
        <v>0</v>
      </c>
      <c r="AL39" s="103">
        <v>0</v>
      </c>
      <c r="AM39" s="103">
        <v>0</v>
      </c>
      <c r="AN39" s="103">
        <v>0</v>
      </c>
    </row>
    <row r="40" spans="1:40" s="37" customFormat="1" ht="31.5">
      <c r="A40" s="98" t="s">
        <v>90</v>
      </c>
      <c r="B40" s="99" t="s">
        <v>91</v>
      </c>
      <c r="C40" s="100"/>
      <c r="D40" s="101"/>
      <c r="E40" s="102">
        <v>2017</v>
      </c>
      <c r="F40" s="103">
        <v>0</v>
      </c>
      <c r="G40" s="103">
        <v>0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>
        <v>0</v>
      </c>
      <c r="R40" s="103">
        <v>0</v>
      </c>
      <c r="S40" s="103">
        <v>0</v>
      </c>
      <c r="T40" s="103">
        <v>0</v>
      </c>
      <c r="U40" s="103">
        <v>0</v>
      </c>
      <c r="V40" s="103">
        <v>0</v>
      </c>
      <c r="W40" s="103">
        <v>0</v>
      </c>
      <c r="X40" s="103">
        <v>0</v>
      </c>
      <c r="Y40" s="103">
        <v>0</v>
      </c>
      <c r="Z40" s="103">
        <v>0</v>
      </c>
      <c r="AA40" s="103">
        <v>0</v>
      </c>
      <c r="AB40" s="103">
        <v>0</v>
      </c>
      <c r="AC40" s="103">
        <v>0</v>
      </c>
      <c r="AD40" s="103">
        <v>0</v>
      </c>
      <c r="AE40" s="103">
        <v>0</v>
      </c>
      <c r="AF40" s="103">
        <v>0</v>
      </c>
      <c r="AG40" s="103">
        <v>0</v>
      </c>
      <c r="AH40" s="103">
        <v>0</v>
      </c>
      <c r="AI40" s="103">
        <v>0</v>
      </c>
      <c r="AJ40" s="103">
        <v>0</v>
      </c>
      <c r="AK40" s="103">
        <v>0</v>
      </c>
      <c r="AL40" s="103">
        <v>0</v>
      </c>
      <c r="AM40" s="103">
        <v>0</v>
      </c>
      <c r="AN40" s="103">
        <v>0</v>
      </c>
    </row>
    <row r="41" spans="1:40" s="37" customFormat="1" ht="31.5">
      <c r="A41" s="87" t="s">
        <v>92</v>
      </c>
      <c r="B41" s="94" t="s">
        <v>93</v>
      </c>
      <c r="C41" s="113"/>
      <c r="D41" s="114"/>
      <c r="E41" s="91">
        <v>2017</v>
      </c>
      <c r="F41" s="115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5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5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5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5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</row>
    <row r="42" spans="1:40" s="37" customFormat="1" ht="47.25">
      <c r="A42" s="98" t="s">
        <v>94</v>
      </c>
      <c r="B42" s="99" t="s">
        <v>95</v>
      </c>
      <c r="C42" s="100"/>
      <c r="D42" s="101"/>
      <c r="E42" s="102">
        <v>2017</v>
      </c>
      <c r="F42" s="103">
        <v>0</v>
      </c>
      <c r="G42" s="103">
        <v>0</v>
      </c>
      <c r="H42" s="103">
        <v>0</v>
      </c>
      <c r="I42" s="103">
        <v>0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>
        <v>0</v>
      </c>
      <c r="R42" s="103">
        <v>0</v>
      </c>
      <c r="S42" s="103">
        <v>0</v>
      </c>
      <c r="T42" s="103">
        <v>0</v>
      </c>
      <c r="U42" s="103">
        <v>0</v>
      </c>
      <c r="V42" s="103">
        <v>0</v>
      </c>
      <c r="W42" s="103">
        <v>0</v>
      </c>
      <c r="X42" s="103">
        <v>0</v>
      </c>
      <c r="Y42" s="103">
        <v>0</v>
      </c>
      <c r="Z42" s="103">
        <v>0</v>
      </c>
      <c r="AA42" s="103">
        <v>0</v>
      </c>
      <c r="AB42" s="103">
        <v>0</v>
      </c>
      <c r="AC42" s="103">
        <v>0</v>
      </c>
      <c r="AD42" s="103">
        <v>0</v>
      </c>
      <c r="AE42" s="103">
        <v>0</v>
      </c>
      <c r="AF42" s="103">
        <v>0</v>
      </c>
      <c r="AG42" s="103">
        <v>0</v>
      </c>
      <c r="AH42" s="103">
        <v>0</v>
      </c>
      <c r="AI42" s="103">
        <v>0</v>
      </c>
      <c r="AJ42" s="103">
        <v>0</v>
      </c>
      <c r="AK42" s="103">
        <v>0</v>
      </c>
      <c r="AL42" s="103">
        <v>0</v>
      </c>
      <c r="AM42" s="103">
        <v>0</v>
      </c>
      <c r="AN42" s="103">
        <v>0</v>
      </c>
    </row>
    <row r="43" spans="1:40" s="37" customFormat="1" ht="31.5">
      <c r="A43" s="98" t="s">
        <v>96</v>
      </c>
      <c r="B43" s="99" t="s">
        <v>97</v>
      </c>
      <c r="C43" s="100"/>
      <c r="D43" s="101"/>
      <c r="E43" s="102">
        <v>2017</v>
      </c>
      <c r="F43" s="119">
        <v>0</v>
      </c>
      <c r="G43" s="119">
        <v>0</v>
      </c>
      <c r="H43" s="119">
        <v>0</v>
      </c>
      <c r="I43" s="119">
        <v>0</v>
      </c>
      <c r="J43" s="119">
        <v>0</v>
      </c>
      <c r="K43" s="119">
        <v>0</v>
      </c>
      <c r="L43" s="119">
        <v>0</v>
      </c>
      <c r="M43" s="119">
        <v>0</v>
      </c>
      <c r="N43" s="119">
        <v>0</v>
      </c>
      <c r="O43" s="119">
        <v>0</v>
      </c>
      <c r="P43" s="119">
        <v>0</v>
      </c>
      <c r="Q43" s="119">
        <v>0</v>
      </c>
      <c r="R43" s="119">
        <v>0</v>
      </c>
      <c r="S43" s="119">
        <v>0</v>
      </c>
      <c r="T43" s="119">
        <v>0</v>
      </c>
      <c r="U43" s="119">
        <v>0</v>
      </c>
      <c r="V43" s="119">
        <v>0</v>
      </c>
      <c r="W43" s="119">
        <v>0</v>
      </c>
      <c r="X43" s="119">
        <v>0</v>
      </c>
      <c r="Y43" s="119">
        <v>0</v>
      </c>
      <c r="Z43" s="119">
        <v>0</v>
      </c>
      <c r="AA43" s="119">
        <v>0</v>
      </c>
      <c r="AB43" s="119">
        <v>0</v>
      </c>
      <c r="AC43" s="119">
        <v>0</v>
      </c>
      <c r="AD43" s="119">
        <v>0</v>
      </c>
      <c r="AE43" s="119">
        <v>0</v>
      </c>
      <c r="AF43" s="119">
        <v>0</v>
      </c>
      <c r="AG43" s="119">
        <v>0</v>
      </c>
      <c r="AH43" s="119">
        <v>0</v>
      </c>
      <c r="AI43" s="119">
        <v>0</v>
      </c>
      <c r="AJ43" s="119">
        <v>0</v>
      </c>
      <c r="AK43" s="119">
        <v>0</v>
      </c>
      <c r="AL43" s="119">
        <v>0</v>
      </c>
      <c r="AM43" s="119">
        <v>0</v>
      </c>
      <c r="AN43" s="119">
        <v>0</v>
      </c>
    </row>
    <row r="44" spans="1:40" s="41" customFormat="1" ht="31.5">
      <c r="A44" s="87" t="s">
        <v>98</v>
      </c>
      <c r="B44" s="94" t="s">
        <v>99</v>
      </c>
      <c r="C44" s="113"/>
      <c r="D44" s="114"/>
      <c r="E44" s="91">
        <v>2017</v>
      </c>
      <c r="F44" s="115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5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5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5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5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</row>
    <row r="45" spans="1:40" s="42" customFormat="1" ht="31.5">
      <c r="A45" s="98" t="s">
        <v>100</v>
      </c>
      <c r="B45" s="99" t="s">
        <v>101</v>
      </c>
      <c r="C45" s="100"/>
      <c r="D45" s="101"/>
      <c r="E45" s="102">
        <v>2017</v>
      </c>
      <c r="F45" s="103">
        <v>0</v>
      </c>
      <c r="G45" s="103">
        <v>0</v>
      </c>
      <c r="H45" s="103">
        <v>0</v>
      </c>
      <c r="I45" s="103">
        <v>0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>
        <v>0</v>
      </c>
      <c r="R45" s="103">
        <v>0</v>
      </c>
      <c r="S45" s="103">
        <v>0</v>
      </c>
      <c r="T45" s="103">
        <v>0</v>
      </c>
      <c r="U45" s="103">
        <v>0</v>
      </c>
      <c r="V45" s="103">
        <v>0</v>
      </c>
      <c r="W45" s="103">
        <v>0</v>
      </c>
      <c r="X45" s="103">
        <v>0</v>
      </c>
      <c r="Y45" s="103">
        <v>0</v>
      </c>
      <c r="Z45" s="103">
        <v>0</v>
      </c>
      <c r="AA45" s="103">
        <v>0</v>
      </c>
      <c r="AB45" s="103">
        <v>0</v>
      </c>
      <c r="AC45" s="103">
        <v>0</v>
      </c>
      <c r="AD45" s="103">
        <v>0</v>
      </c>
      <c r="AE45" s="103">
        <v>0</v>
      </c>
      <c r="AF45" s="103">
        <v>0</v>
      </c>
      <c r="AG45" s="103">
        <v>0</v>
      </c>
      <c r="AH45" s="103">
        <v>0</v>
      </c>
      <c r="AI45" s="103">
        <v>0</v>
      </c>
      <c r="AJ45" s="103">
        <v>0</v>
      </c>
      <c r="AK45" s="103">
        <v>0</v>
      </c>
      <c r="AL45" s="103">
        <v>0</v>
      </c>
      <c r="AM45" s="103">
        <v>0</v>
      </c>
      <c r="AN45" s="103">
        <v>0</v>
      </c>
    </row>
    <row r="46" spans="1:40" s="37" customFormat="1" ht="139.5" customHeight="1">
      <c r="A46" s="98" t="s">
        <v>100</v>
      </c>
      <c r="B46" s="99" t="s">
        <v>102</v>
      </c>
      <c r="C46" s="100"/>
      <c r="D46" s="101"/>
      <c r="E46" s="102">
        <v>2017</v>
      </c>
      <c r="F46" s="103">
        <v>0</v>
      </c>
      <c r="G46" s="103">
        <v>0</v>
      </c>
      <c r="H46" s="103">
        <v>0</v>
      </c>
      <c r="I46" s="103">
        <v>0</v>
      </c>
      <c r="J46" s="103">
        <v>0</v>
      </c>
      <c r="K46" s="103">
        <v>0</v>
      </c>
      <c r="L46" s="103">
        <v>0</v>
      </c>
      <c r="M46" s="103">
        <v>0</v>
      </c>
      <c r="N46" s="103">
        <v>0</v>
      </c>
      <c r="O46" s="103">
        <v>0</v>
      </c>
      <c r="P46" s="103">
        <v>0</v>
      </c>
      <c r="Q46" s="103">
        <v>0</v>
      </c>
      <c r="R46" s="103">
        <v>0</v>
      </c>
      <c r="S46" s="103">
        <v>0</v>
      </c>
      <c r="T46" s="103">
        <v>0</v>
      </c>
      <c r="U46" s="103">
        <v>0</v>
      </c>
      <c r="V46" s="103">
        <v>0</v>
      </c>
      <c r="W46" s="103">
        <v>0</v>
      </c>
      <c r="X46" s="103">
        <v>0</v>
      </c>
      <c r="Y46" s="103">
        <v>0</v>
      </c>
      <c r="Z46" s="103">
        <v>0</v>
      </c>
      <c r="AA46" s="103">
        <v>0</v>
      </c>
      <c r="AB46" s="103">
        <v>0</v>
      </c>
      <c r="AC46" s="103">
        <v>0</v>
      </c>
      <c r="AD46" s="103">
        <v>0</v>
      </c>
      <c r="AE46" s="103">
        <v>0</v>
      </c>
      <c r="AF46" s="103">
        <v>0</v>
      </c>
      <c r="AG46" s="103">
        <v>0</v>
      </c>
      <c r="AH46" s="103">
        <v>0</v>
      </c>
      <c r="AI46" s="103">
        <v>0</v>
      </c>
      <c r="AJ46" s="103">
        <v>0</v>
      </c>
      <c r="AK46" s="103">
        <v>0</v>
      </c>
      <c r="AL46" s="103">
        <v>0</v>
      </c>
      <c r="AM46" s="103">
        <v>0</v>
      </c>
      <c r="AN46" s="103">
        <v>0</v>
      </c>
    </row>
    <row r="47" spans="1:40" s="37" customFormat="1" ht="63">
      <c r="A47" s="98" t="s">
        <v>100</v>
      </c>
      <c r="B47" s="99" t="s">
        <v>103</v>
      </c>
      <c r="C47" s="100"/>
      <c r="D47" s="101"/>
      <c r="E47" s="102">
        <v>2017</v>
      </c>
      <c r="F47" s="103">
        <v>0</v>
      </c>
      <c r="G47" s="103">
        <v>0</v>
      </c>
      <c r="H47" s="103">
        <v>0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>
        <v>0</v>
      </c>
      <c r="R47" s="10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  <c r="Y47" s="103">
        <v>0</v>
      </c>
      <c r="Z47" s="103">
        <v>0</v>
      </c>
      <c r="AA47" s="103">
        <v>0</v>
      </c>
      <c r="AB47" s="103">
        <v>0</v>
      </c>
      <c r="AC47" s="103">
        <v>0</v>
      </c>
      <c r="AD47" s="103">
        <v>0</v>
      </c>
      <c r="AE47" s="103">
        <v>0</v>
      </c>
      <c r="AF47" s="103">
        <v>0</v>
      </c>
      <c r="AG47" s="103">
        <v>0</v>
      </c>
      <c r="AH47" s="103">
        <v>0</v>
      </c>
      <c r="AI47" s="103">
        <v>0</v>
      </c>
      <c r="AJ47" s="103">
        <v>0</v>
      </c>
      <c r="AK47" s="103">
        <v>0</v>
      </c>
      <c r="AL47" s="103">
        <v>0</v>
      </c>
      <c r="AM47" s="103">
        <v>0</v>
      </c>
      <c r="AN47" s="103">
        <v>0</v>
      </c>
    </row>
    <row r="48" spans="1:40" s="41" customFormat="1" ht="63">
      <c r="A48" s="98" t="s">
        <v>100</v>
      </c>
      <c r="B48" s="99" t="s">
        <v>104</v>
      </c>
      <c r="C48" s="100"/>
      <c r="D48" s="101"/>
      <c r="E48" s="102">
        <v>2017</v>
      </c>
      <c r="F48" s="103">
        <v>0</v>
      </c>
      <c r="G48" s="103">
        <v>0</v>
      </c>
      <c r="H48" s="103">
        <v>0</v>
      </c>
      <c r="I48" s="103">
        <v>0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>
        <v>0</v>
      </c>
      <c r="R48" s="103">
        <v>0</v>
      </c>
      <c r="S48" s="103">
        <v>0</v>
      </c>
      <c r="T48" s="103">
        <v>0</v>
      </c>
      <c r="U48" s="103">
        <v>0</v>
      </c>
      <c r="V48" s="103">
        <v>0</v>
      </c>
      <c r="W48" s="103">
        <v>0</v>
      </c>
      <c r="X48" s="103">
        <v>0</v>
      </c>
      <c r="Y48" s="103">
        <v>0</v>
      </c>
      <c r="Z48" s="103">
        <v>0</v>
      </c>
      <c r="AA48" s="103">
        <v>0</v>
      </c>
      <c r="AB48" s="103">
        <v>0</v>
      </c>
      <c r="AC48" s="103">
        <v>0</v>
      </c>
      <c r="AD48" s="103">
        <v>0</v>
      </c>
      <c r="AE48" s="103">
        <v>0</v>
      </c>
      <c r="AF48" s="103">
        <v>0</v>
      </c>
      <c r="AG48" s="103">
        <v>0</v>
      </c>
      <c r="AH48" s="103">
        <v>0</v>
      </c>
      <c r="AI48" s="103">
        <v>0</v>
      </c>
      <c r="AJ48" s="103">
        <v>0</v>
      </c>
      <c r="AK48" s="103">
        <v>0</v>
      </c>
      <c r="AL48" s="103">
        <v>0</v>
      </c>
      <c r="AM48" s="103">
        <v>0</v>
      </c>
      <c r="AN48" s="103">
        <v>0</v>
      </c>
    </row>
    <row r="49" spans="1:40" s="41" customFormat="1" ht="31.5">
      <c r="A49" s="98" t="s">
        <v>105</v>
      </c>
      <c r="B49" s="99" t="s">
        <v>101</v>
      </c>
      <c r="C49" s="100"/>
      <c r="D49" s="101"/>
      <c r="E49" s="102">
        <v>2017</v>
      </c>
      <c r="F49" s="103">
        <v>0</v>
      </c>
      <c r="G49" s="103">
        <v>0</v>
      </c>
      <c r="H49" s="103">
        <v>0</v>
      </c>
      <c r="I49" s="103">
        <v>0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>
        <v>0</v>
      </c>
      <c r="R49" s="103">
        <v>0</v>
      </c>
      <c r="S49" s="103">
        <v>0</v>
      </c>
      <c r="T49" s="103">
        <v>0</v>
      </c>
      <c r="U49" s="103">
        <v>0</v>
      </c>
      <c r="V49" s="103">
        <v>0</v>
      </c>
      <c r="W49" s="103">
        <v>0</v>
      </c>
      <c r="X49" s="103">
        <v>0</v>
      </c>
      <c r="Y49" s="103">
        <v>0</v>
      </c>
      <c r="Z49" s="103">
        <v>0</v>
      </c>
      <c r="AA49" s="103">
        <v>0</v>
      </c>
      <c r="AB49" s="103">
        <v>0</v>
      </c>
      <c r="AC49" s="103">
        <v>0</v>
      </c>
      <c r="AD49" s="103">
        <v>0</v>
      </c>
      <c r="AE49" s="103">
        <v>0</v>
      </c>
      <c r="AF49" s="103">
        <v>0</v>
      </c>
      <c r="AG49" s="103">
        <v>0</v>
      </c>
      <c r="AH49" s="103">
        <v>0</v>
      </c>
      <c r="AI49" s="103">
        <v>0</v>
      </c>
      <c r="AJ49" s="103">
        <v>0</v>
      </c>
      <c r="AK49" s="103">
        <v>0</v>
      </c>
      <c r="AL49" s="103">
        <v>0</v>
      </c>
      <c r="AM49" s="103">
        <v>0</v>
      </c>
      <c r="AN49" s="103">
        <v>0</v>
      </c>
    </row>
    <row r="50" spans="1:40" s="41" customFormat="1" ht="63">
      <c r="A50" s="98" t="s">
        <v>105</v>
      </c>
      <c r="B50" s="99" t="s">
        <v>102</v>
      </c>
      <c r="C50" s="100"/>
      <c r="D50" s="101"/>
      <c r="E50" s="102">
        <v>2017</v>
      </c>
      <c r="F50" s="103">
        <v>0</v>
      </c>
      <c r="G50" s="103">
        <v>0</v>
      </c>
      <c r="H50" s="103">
        <v>0</v>
      </c>
      <c r="I50" s="103">
        <v>0</v>
      </c>
      <c r="J50" s="103">
        <v>0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>
        <v>0</v>
      </c>
      <c r="R50" s="103">
        <v>0</v>
      </c>
      <c r="S50" s="103">
        <v>0</v>
      </c>
      <c r="T50" s="103">
        <v>0</v>
      </c>
      <c r="U50" s="103">
        <v>0</v>
      </c>
      <c r="V50" s="103">
        <v>0</v>
      </c>
      <c r="W50" s="103">
        <v>0</v>
      </c>
      <c r="X50" s="103">
        <v>0</v>
      </c>
      <c r="Y50" s="103">
        <v>0</v>
      </c>
      <c r="Z50" s="103">
        <v>0</v>
      </c>
      <c r="AA50" s="103">
        <v>0</v>
      </c>
      <c r="AB50" s="103">
        <v>0</v>
      </c>
      <c r="AC50" s="103">
        <v>0</v>
      </c>
      <c r="AD50" s="103">
        <v>0</v>
      </c>
      <c r="AE50" s="103">
        <v>0</v>
      </c>
      <c r="AF50" s="103">
        <v>0</v>
      </c>
      <c r="AG50" s="103">
        <v>0</v>
      </c>
      <c r="AH50" s="103">
        <v>0</v>
      </c>
      <c r="AI50" s="103">
        <v>0</v>
      </c>
      <c r="AJ50" s="103">
        <v>0</v>
      </c>
      <c r="AK50" s="103">
        <v>0</v>
      </c>
      <c r="AL50" s="103">
        <v>0</v>
      </c>
      <c r="AM50" s="103">
        <v>0</v>
      </c>
      <c r="AN50" s="103">
        <v>0</v>
      </c>
    </row>
    <row r="51" spans="1:40" s="41" customFormat="1" ht="63">
      <c r="A51" s="98" t="s">
        <v>105</v>
      </c>
      <c r="B51" s="99" t="s">
        <v>103</v>
      </c>
      <c r="C51" s="100"/>
      <c r="D51" s="101"/>
      <c r="E51" s="102">
        <v>2017</v>
      </c>
      <c r="F51" s="103">
        <v>0</v>
      </c>
      <c r="G51" s="103">
        <v>0</v>
      </c>
      <c r="H51" s="103">
        <v>0</v>
      </c>
      <c r="I51" s="103">
        <v>0</v>
      </c>
      <c r="J51" s="103">
        <v>0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>
        <v>0</v>
      </c>
      <c r="R51" s="103">
        <v>0</v>
      </c>
      <c r="S51" s="103">
        <v>0</v>
      </c>
      <c r="T51" s="103">
        <v>0</v>
      </c>
      <c r="U51" s="103">
        <v>0</v>
      </c>
      <c r="V51" s="103">
        <v>0</v>
      </c>
      <c r="W51" s="103">
        <v>0</v>
      </c>
      <c r="X51" s="103">
        <v>0</v>
      </c>
      <c r="Y51" s="103">
        <v>0</v>
      </c>
      <c r="Z51" s="103">
        <v>0</v>
      </c>
      <c r="AA51" s="103">
        <v>0</v>
      </c>
      <c r="AB51" s="103">
        <v>0</v>
      </c>
      <c r="AC51" s="103">
        <v>0</v>
      </c>
      <c r="AD51" s="103">
        <v>0</v>
      </c>
      <c r="AE51" s="103">
        <v>0</v>
      </c>
      <c r="AF51" s="103">
        <v>0</v>
      </c>
      <c r="AG51" s="103">
        <v>0</v>
      </c>
      <c r="AH51" s="103">
        <v>0</v>
      </c>
      <c r="AI51" s="103">
        <v>0</v>
      </c>
      <c r="AJ51" s="103">
        <v>0</v>
      </c>
      <c r="AK51" s="103">
        <v>0</v>
      </c>
      <c r="AL51" s="103">
        <v>0</v>
      </c>
      <c r="AM51" s="103">
        <v>0</v>
      </c>
      <c r="AN51" s="103">
        <v>0</v>
      </c>
    </row>
    <row r="52" spans="1:40" ht="63">
      <c r="A52" s="98" t="s">
        <v>105</v>
      </c>
      <c r="B52" s="99" t="s">
        <v>106</v>
      </c>
      <c r="C52" s="100"/>
      <c r="D52" s="101"/>
      <c r="E52" s="102">
        <v>2017</v>
      </c>
      <c r="F52" s="103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  <c r="X52" s="103">
        <v>0</v>
      </c>
      <c r="Y52" s="103">
        <v>0</v>
      </c>
      <c r="Z52" s="103">
        <v>0</v>
      </c>
      <c r="AA52" s="103">
        <v>0</v>
      </c>
      <c r="AB52" s="103">
        <v>0</v>
      </c>
      <c r="AC52" s="103">
        <v>0</v>
      </c>
      <c r="AD52" s="103">
        <v>0</v>
      </c>
      <c r="AE52" s="103">
        <v>0</v>
      </c>
      <c r="AF52" s="103">
        <v>0</v>
      </c>
      <c r="AG52" s="103">
        <v>0</v>
      </c>
      <c r="AH52" s="103">
        <v>0</v>
      </c>
      <c r="AI52" s="103">
        <v>0</v>
      </c>
      <c r="AJ52" s="103">
        <v>0</v>
      </c>
      <c r="AK52" s="103">
        <v>0</v>
      </c>
      <c r="AL52" s="103">
        <v>0</v>
      </c>
      <c r="AM52" s="103">
        <v>0</v>
      </c>
      <c r="AN52" s="103">
        <v>0</v>
      </c>
    </row>
    <row r="53" spans="1:40" ht="63">
      <c r="A53" s="87" t="s">
        <v>107</v>
      </c>
      <c r="B53" s="88" t="s">
        <v>108</v>
      </c>
      <c r="C53" s="113"/>
      <c r="D53" s="114"/>
      <c r="E53" s="91">
        <v>2017</v>
      </c>
      <c r="F53" s="115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5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5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5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5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</row>
    <row r="54" spans="1:40" ht="47.25">
      <c r="A54" s="98" t="s">
        <v>109</v>
      </c>
      <c r="B54" s="99" t="s">
        <v>110</v>
      </c>
      <c r="C54" s="100"/>
      <c r="D54" s="101"/>
      <c r="E54" s="102">
        <v>2017</v>
      </c>
      <c r="F54" s="103">
        <v>0</v>
      </c>
      <c r="G54" s="103">
        <v>0</v>
      </c>
      <c r="H54" s="103">
        <v>0</v>
      </c>
      <c r="I54" s="103">
        <v>0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>
        <v>0</v>
      </c>
      <c r="R54" s="103">
        <v>0</v>
      </c>
      <c r="S54" s="103">
        <v>0</v>
      </c>
      <c r="T54" s="103">
        <v>0</v>
      </c>
      <c r="U54" s="103">
        <v>0</v>
      </c>
      <c r="V54" s="103">
        <v>0</v>
      </c>
      <c r="W54" s="103">
        <v>0</v>
      </c>
      <c r="X54" s="103">
        <v>0</v>
      </c>
      <c r="Y54" s="103">
        <v>0</v>
      </c>
      <c r="Z54" s="103">
        <v>0</v>
      </c>
      <c r="AA54" s="103">
        <v>0</v>
      </c>
      <c r="AB54" s="103">
        <v>0</v>
      </c>
      <c r="AC54" s="103">
        <v>0</v>
      </c>
      <c r="AD54" s="103">
        <v>0</v>
      </c>
      <c r="AE54" s="103">
        <v>0</v>
      </c>
      <c r="AF54" s="103">
        <v>0</v>
      </c>
      <c r="AG54" s="103">
        <v>0</v>
      </c>
      <c r="AH54" s="103">
        <v>0</v>
      </c>
      <c r="AI54" s="103">
        <v>0</v>
      </c>
      <c r="AJ54" s="103">
        <v>0</v>
      </c>
      <c r="AK54" s="103">
        <v>0</v>
      </c>
      <c r="AL54" s="103">
        <v>0</v>
      </c>
      <c r="AM54" s="103">
        <v>0</v>
      </c>
      <c r="AN54" s="103">
        <v>0</v>
      </c>
    </row>
    <row r="55" spans="1:40" ht="47.25">
      <c r="A55" s="98" t="s">
        <v>111</v>
      </c>
      <c r="B55" s="99" t="s">
        <v>112</v>
      </c>
      <c r="C55" s="100"/>
      <c r="D55" s="101"/>
      <c r="E55" s="102">
        <v>2017</v>
      </c>
      <c r="F55" s="103">
        <v>0</v>
      </c>
      <c r="G55" s="103">
        <v>0</v>
      </c>
      <c r="H55" s="103">
        <v>0</v>
      </c>
      <c r="I55" s="103">
        <v>0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>
        <v>0</v>
      </c>
      <c r="R55" s="103">
        <v>0</v>
      </c>
      <c r="S55" s="103">
        <v>0</v>
      </c>
      <c r="T55" s="103">
        <v>0</v>
      </c>
      <c r="U55" s="103">
        <v>0</v>
      </c>
      <c r="V55" s="103">
        <v>0</v>
      </c>
      <c r="W55" s="103">
        <v>0</v>
      </c>
      <c r="X55" s="103">
        <v>0</v>
      </c>
      <c r="Y55" s="103">
        <v>0</v>
      </c>
      <c r="Z55" s="103">
        <v>0</v>
      </c>
      <c r="AA55" s="103">
        <v>0</v>
      </c>
      <c r="AB55" s="103">
        <v>0</v>
      </c>
      <c r="AC55" s="103">
        <v>0</v>
      </c>
      <c r="AD55" s="103">
        <v>0</v>
      </c>
      <c r="AE55" s="103">
        <v>0</v>
      </c>
      <c r="AF55" s="103">
        <v>0</v>
      </c>
      <c r="AG55" s="103">
        <v>0</v>
      </c>
      <c r="AH55" s="103">
        <v>0</v>
      </c>
      <c r="AI55" s="103">
        <v>0</v>
      </c>
      <c r="AJ55" s="103">
        <v>0</v>
      </c>
      <c r="AK55" s="103">
        <v>0</v>
      </c>
      <c r="AL55" s="103">
        <v>0</v>
      </c>
      <c r="AM55" s="103">
        <v>0</v>
      </c>
      <c r="AN55" s="103">
        <v>0</v>
      </c>
    </row>
    <row r="56" spans="1:40" ht="31.5">
      <c r="A56" s="66" t="s">
        <v>113</v>
      </c>
      <c r="B56" s="67" t="s">
        <v>114</v>
      </c>
      <c r="C56" s="73"/>
      <c r="D56" s="74"/>
      <c r="E56" s="70">
        <v>2017</v>
      </c>
      <c r="F56" s="73">
        <f>F57</f>
        <v>0</v>
      </c>
      <c r="G56" s="73">
        <f t="shared" ref="G56:AN56" si="14">G57</f>
        <v>0</v>
      </c>
      <c r="H56" s="73">
        <f t="shared" si="14"/>
        <v>0</v>
      </c>
      <c r="I56" s="73">
        <f t="shared" si="14"/>
        <v>0</v>
      </c>
      <c r="J56" s="73">
        <f t="shared" si="14"/>
        <v>0</v>
      </c>
      <c r="K56" s="73">
        <f t="shared" si="14"/>
        <v>0</v>
      </c>
      <c r="L56" s="73">
        <f t="shared" si="14"/>
        <v>0</v>
      </c>
      <c r="M56" s="73">
        <f t="shared" si="14"/>
        <v>0</v>
      </c>
      <c r="N56" s="73">
        <f t="shared" si="14"/>
        <v>0</v>
      </c>
      <c r="O56" s="73">
        <f t="shared" si="14"/>
        <v>0</v>
      </c>
      <c r="P56" s="73">
        <f t="shared" si="14"/>
        <v>0</v>
      </c>
      <c r="Q56" s="73">
        <f t="shared" si="14"/>
        <v>0</v>
      </c>
      <c r="R56" s="73">
        <f t="shared" si="14"/>
        <v>0</v>
      </c>
      <c r="S56" s="73">
        <f t="shared" si="14"/>
        <v>0</v>
      </c>
      <c r="T56" s="73">
        <f t="shared" si="14"/>
        <v>0</v>
      </c>
      <c r="U56" s="73">
        <f t="shared" si="14"/>
        <v>0</v>
      </c>
      <c r="V56" s="73">
        <f t="shared" si="14"/>
        <v>0</v>
      </c>
      <c r="W56" s="73">
        <f t="shared" si="14"/>
        <v>0</v>
      </c>
      <c r="X56" s="73">
        <f t="shared" si="14"/>
        <v>0</v>
      </c>
      <c r="Y56" s="73">
        <f t="shared" si="14"/>
        <v>0</v>
      </c>
      <c r="Z56" s="73">
        <f t="shared" si="14"/>
        <v>0</v>
      </c>
      <c r="AA56" s="73">
        <f t="shared" si="14"/>
        <v>0</v>
      </c>
      <c r="AB56" s="73">
        <f t="shared" si="14"/>
        <v>2.1441666666666666</v>
      </c>
      <c r="AC56" s="73">
        <f t="shared" si="14"/>
        <v>0</v>
      </c>
      <c r="AD56" s="73">
        <f t="shared" si="14"/>
        <v>0</v>
      </c>
      <c r="AE56" s="73">
        <f t="shared" si="14"/>
        <v>0</v>
      </c>
      <c r="AF56" s="73">
        <f t="shared" si="14"/>
        <v>0</v>
      </c>
      <c r="AG56" s="73">
        <f t="shared" si="14"/>
        <v>0</v>
      </c>
      <c r="AH56" s="73">
        <f t="shared" si="14"/>
        <v>0</v>
      </c>
      <c r="AI56" s="73">
        <f>AI57++AI58</f>
        <v>2.1441666666666666</v>
      </c>
      <c r="AJ56" s="73">
        <f t="shared" si="14"/>
        <v>0</v>
      </c>
      <c r="AK56" s="73">
        <f t="shared" si="14"/>
        <v>0</v>
      </c>
      <c r="AL56" s="73">
        <f t="shared" si="14"/>
        <v>0</v>
      </c>
      <c r="AM56" s="73">
        <f t="shared" si="14"/>
        <v>0</v>
      </c>
      <c r="AN56" s="73">
        <f t="shared" si="14"/>
        <v>0</v>
      </c>
    </row>
    <row r="57" spans="1:40" ht="47.25">
      <c r="A57" s="87" t="s">
        <v>115</v>
      </c>
      <c r="B57" s="88" t="s">
        <v>116</v>
      </c>
      <c r="C57" s="108"/>
      <c r="D57" s="109"/>
      <c r="E57" s="91">
        <v>2017</v>
      </c>
      <c r="F57" s="110">
        <f t="shared" ref="F57:AN57" si="15">F58+F59</f>
        <v>0</v>
      </c>
      <c r="G57" s="110">
        <f t="shared" si="15"/>
        <v>0</v>
      </c>
      <c r="H57" s="110">
        <f t="shared" si="15"/>
        <v>0</v>
      </c>
      <c r="I57" s="110">
        <f t="shared" si="15"/>
        <v>0</v>
      </c>
      <c r="J57" s="110">
        <f t="shared" si="15"/>
        <v>0</v>
      </c>
      <c r="K57" s="110">
        <f t="shared" si="15"/>
        <v>0</v>
      </c>
      <c r="L57" s="110">
        <f t="shared" si="15"/>
        <v>0</v>
      </c>
      <c r="M57" s="110">
        <f t="shared" si="15"/>
        <v>0</v>
      </c>
      <c r="N57" s="110">
        <f t="shared" si="15"/>
        <v>0</v>
      </c>
      <c r="O57" s="110">
        <f t="shared" si="15"/>
        <v>0</v>
      </c>
      <c r="P57" s="110">
        <f t="shared" si="15"/>
        <v>0</v>
      </c>
      <c r="Q57" s="110">
        <f t="shared" si="15"/>
        <v>0</v>
      </c>
      <c r="R57" s="110">
        <f t="shared" si="15"/>
        <v>0</v>
      </c>
      <c r="S57" s="110">
        <f t="shared" si="15"/>
        <v>0</v>
      </c>
      <c r="T57" s="110">
        <f t="shared" si="15"/>
        <v>0</v>
      </c>
      <c r="U57" s="110">
        <f t="shared" si="15"/>
        <v>0</v>
      </c>
      <c r="V57" s="110">
        <f t="shared" si="15"/>
        <v>0</v>
      </c>
      <c r="W57" s="110">
        <f t="shared" si="15"/>
        <v>0</v>
      </c>
      <c r="X57" s="110">
        <f t="shared" si="15"/>
        <v>0</v>
      </c>
      <c r="Y57" s="110">
        <f t="shared" si="15"/>
        <v>0</v>
      </c>
      <c r="Z57" s="110">
        <f t="shared" si="15"/>
        <v>0</v>
      </c>
      <c r="AA57" s="110">
        <f t="shared" si="15"/>
        <v>0</v>
      </c>
      <c r="AB57" s="110">
        <f t="shared" si="15"/>
        <v>2.1441666666666666</v>
      </c>
      <c r="AC57" s="110">
        <f t="shared" si="15"/>
        <v>0</v>
      </c>
      <c r="AD57" s="110">
        <f t="shared" si="15"/>
        <v>0</v>
      </c>
      <c r="AE57" s="110">
        <f t="shared" si="15"/>
        <v>0</v>
      </c>
      <c r="AF57" s="110">
        <f t="shared" si="15"/>
        <v>0</v>
      </c>
      <c r="AG57" s="110">
        <f t="shared" si="15"/>
        <v>0</v>
      </c>
      <c r="AH57" s="110">
        <f t="shared" si="15"/>
        <v>0</v>
      </c>
      <c r="AI57" s="110">
        <f t="shared" si="15"/>
        <v>2.1441666666666666</v>
      </c>
      <c r="AJ57" s="110">
        <f t="shared" si="15"/>
        <v>0</v>
      </c>
      <c r="AK57" s="110">
        <f t="shared" si="15"/>
        <v>0</v>
      </c>
      <c r="AL57" s="110">
        <f t="shared" si="15"/>
        <v>0</v>
      </c>
      <c r="AM57" s="110">
        <f t="shared" si="15"/>
        <v>0</v>
      </c>
      <c r="AN57" s="110">
        <f t="shared" si="15"/>
        <v>0</v>
      </c>
    </row>
    <row r="58" spans="1:40" s="3" customFormat="1" ht="31.5">
      <c r="A58" s="98" t="s">
        <v>117</v>
      </c>
      <c r="B58" s="99" t="s">
        <v>118</v>
      </c>
      <c r="C58" s="111"/>
      <c r="D58" s="112"/>
      <c r="E58" s="102">
        <v>2017</v>
      </c>
      <c r="F58" s="103">
        <v>0</v>
      </c>
      <c r="G58" s="103">
        <v>0</v>
      </c>
      <c r="H58" s="103">
        <v>0</v>
      </c>
      <c r="I58" s="103">
        <v>0</v>
      </c>
      <c r="J58" s="103">
        <v>0</v>
      </c>
      <c r="K58" s="103">
        <v>0</v>
      </c>
      <c r="L58" s="103">
        <v>0</v>
      </c>
      <c r="M58" s="103">
        <v>0</v>
      </c>
      <c r="N58" s="103">
        <v>0</v>
      </c>
      <c r="O58" s="103">
        <v>0</v>
      </c>
      <c r="P58" s="103">
        <v>0</v>
      </c>
      <c r="Q58" s="103">
        <v>0</v>
      </c>
      <c r="R58" s="103">
        <v>0</v>
      </c>
      <c r="S58" s="103">
        <v>0</v>
      </c>
      <c r="T58" s="103">
        <v>0</v>
      </c>
      <c r="U58" s="103">
        <v>0</v>
      </c>
      <c r="V58" s="103">
        <v>0</v>
      </c>
      <c r="W58" s="103">
        <v>0</v>
      </c>
      <c r="X58" s="103">
        <v>0</v>
      </c>
      <c r="Y58" s="103">
        <v>0</v>
      </c>
      <c r="Z58" s="103">
        <v>0</v>
      </c>
      <c r="AA58" s="103">
        <v>0</v>
      </c>
      <c r="AB58" s="103">
        <v>0</v>
      </c>
      <c r="AC58" s="103">
        <v>0</v>
      </c>
      <c r="AD58" s="103">
        <v>0</v>
      </c>
      <c r="AE58" s="103">
        <v>0</v>
      </c>
      <c r="AF58" s="103">
        <v>0</v>
      </c>
      <c r="AG58" s="103">
        <v>0</v>
      </c>
      <c r="AH58" s="103">
        <v>0</v>
      </c>
      <c r="AI58" s="103">
        <v>0</v>
      </c>
      <c r="AJ58" s="103">
        <v>0</v>
      </c>
      <c r="AK58" s="103">
        <v>0</v>
      </c>
      <c r="AL58" s="103">
        <v>0</v>
      </c>
      <c r="AM58" s="103">
        <v>0</v>
      </c>
      <c r="AN58" s="103">
        <v>0</v>
      </c>
    </row>
    <row r="59" spans="1:40" ht="31.5">
      <c r="A59" s="98" t="s">
        <v>119</v>
      </c>
      <c r="B59" s="99" t="s">
        <v>120</v>
      </c>
      <c r="C59" s="100"/>
      <c r="D59" s="101"/>
      <c r="E59" s="102">
        <v>2017</v>
      </c>
      <c r="F59" s="103">
        <f t="shared" ref="F59:Z59" si="16">SUM(F61:F61)</f>
        <v>0</v>
      </c>
      <c r="G59" s="103">
        <f t="shared" si="16"/>
        <v>0</v>
      </c>
      <c r="H59" s="103">
        <f t="shared" si="16"/>
        <v>0</v>
      </c>
      <c r="I59" s="103">
        <f t="shared" si="16"/>
        <v>0</v>
      </c>
      <c r="J59" s="103">
        <f t="shared" si="16"/>
        <v>0</v>
      </c>
      <c r="K59" s="103">
        <f t="shared" si="16"/>
        <v>0</v>
      </c>
      <c r="L59" s="103">
        <f t="shared" si="16"/>
        <v>0</v>
      </c>
      <c r="M59" s="103">
        <f t="shared" si="16"/>
        <v>0</v>
      </c>
      <c r="N59" s="103">
        <f t="shared" si="16"/>
        <v>0</v>
      </c>
      <c r="O59" s="103">
        <f t="shared" si="16"/>
        <v>0</v>
      </c>
      <c r="P59" s="103">
        <f t="shared" si="16"/>
        <v>0</v>
      </c>
      <c r="Q59" s="103">
        <f t="shared" si="16"/>
        <v>0</v>
      </c>
      <c r="R59" s="103">
        <f t="shared" si="16"/>
        <v>0</v>
      </c>
      <c r="S59" s="103">
        <f t="shared" si="16"/>
        <v>0</v>
      </c>
      <c r="T59" s="103">
        <f t="shared" si="16"/>
        <v>0</v>
      </c>
      <c r="U59" s="103">
        <f t="shared" si="16"/>
        <v>0</v>
      </c>
      <c r="V59" s="103">
        <f t="shared" si="16"/>
        <v>0</v>
      </c>
      <c r="W59" s="103">
        <f t="shared" si="16"/>
        <v>0</v>
      </c>
      <c r="X59" s="103">
        <f t="shared" si="16"/>
        <v>0</v>
      </c>
      <c r="Y59" s="103">
        <f t="shared" si="16"/>
        <v>0</v>
      </c>
      <c r="Z59" s="103">
        <f t="shared" si="16"/>
        <v>0</v>
      </c>
      <c r="AA59" s="103">
        <v>0</v>
      </c>
      <c r="AB59" s="103">
        <f>SUM(AB60:AB61)</f>
        <v>2.1441666666666666</v>
      </c>
      <c r="AC59" s="103">
        <f>SUM(AC61:AC61)</f>
        <v>0</v>
      </c>
      <c r="AD59" s="103">
        <f>SUM(AD61:AD61)</f>
        <v>0</v>
      </c>
      <c r="AE59" s="103">
        <f>SUM(AE61:AE61)</f>
        <v>0</v>
      </c>
      <c r="AF59" s="103">
        <f>SUM(AF61:AF61)</f>
        <v>0</v>
      </c>
      <c r="AG59" s="103">
        <f>SUM(AG61:AG61)</f>
        <v>0</v>
      </c>
      <c r="AH59" s="103">
        <v>0</v>
      </c>
      <c r="AI59" s="103">
        <f>SUM(AI60:AI61)</f>
        <v>2.1441666666666666</v>
      </c>
      <c r="AJ59" s="103">
        <f>SUM(AJ61:AJ61)</f>
        <v>0</v>
      </c>
      <c r="AK59" s="103">
        <f>SUM(AK61:AK61)</f>
        <v>0</v>
      </c>
      <c r="AL59" s="103">
        <f>SUM(AL61:AL61)</f>
        <v>0</v>
      </c>
      <c r="AM59" s="103">
        <f>SUM(AM61:AM61)</f>
        <v>0</v>
      </c>
      <c r="AN59" s="103">
        <f>SUM(AN61:AN61)</f>
        <v>0</v>
      </c>
    </row>
    <row r="60" spans="1:40" s="50" customFormat="1" ht="90" customHeight="1">
      <c r="A60" s="43" t="s">
        <v>121</v>
      </c>
      <c r="B60" s="44" t="s">
        <v>166</v>
      </c>
      <c r="C60" s="45" t="s">
        <v>169</v>
      </c>
      <c r="D60" s="46"/>
      <c r="E60" s="47"/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9">
        <f>2.573/1.2</f>
        <v>2.1441666666666666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f>F60+M60+T60+AA60</f>
        <v>0</v>
      </c>
      <c r="AI60" s="49">
        <f t="shared" ref="AI60:AN60" si="17">G60+N60+U60+AB60</f>
        <v>2.1441666666666666</v>
      </c>
      <c r="AJ60" s="48">
        <f t="shared" si="17"/>
        <v>0</v>
      </c>
      <c r="AK60" s="48">
        <f t="shared" si="17"/>
        <v>0</v>
      </c>
      <c r="AL60" s="48">
        <f t="shared" si="17"/>
        <v>0</v>
      </c>
      <c r="AM60" s="48">
        <f t="shared" si="17"/>
        <v>0</v>
      </c>
      <c r="AN60" s="48">
        <f t="shared" si="17"/>
        <v>0</v>
      </c>
    </row>
    <row r="61" spans="1:40" s="50" customFormat="1" ht="74.25" hidden="1" customHeight="1">
      <c r="A61" s="120"/>
      <c r="B61" s="121"/>
      <c r="C61" s="45"/>
      <c r="D61" s="51"/>
      <c r="E61" s="51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48"/>
      <c r="AD61" s="48"/>
      <c r="AE61" s="48"/>
      <c r="AF61" s="48"/>
      <c r="AG61" s="48"/>
      <c r="AH61" s="48"/>
      <c r="AI61" s="49"/>
      <c r="AJ61" s="48"/>
      <c r="AK61" s="48"/>
      <c r="AL61" s="48"/>
      <c r="AM61" s="48"/>
      <c r="AN61" s="48"/>
    </row>
    <row r="62" spans="1:40" ht="31.5">
      <c r="A62" s="87" t="s">
        <v>122</v>
      </c>
      <c r="B62" s="94" t="s">
        <v>123</v>
      </c>
      <c r="C62" s="89"/>
      <c r="D62" s="90"/>
      <c r="E62" s="91">
        <v>2017</v>
      </c>
      <c r="F62" s="92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2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0</v>
      </c>
      <c r="T62" s="92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2">
        <v>0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2">
        <v>0</v>
      </c>
      <c r="AI62" s="97">
        <f>AI63</f>
        <v>0</v>
      </c>
      <c r="AJ62" s="97">
        <v>0</v>
      </c>
      <c r="AK62" s="97">
        <v>0</v>
      </c>
      <c r="AL62" s="97">
        <v>0</v>
      </c>
      <c r="AM62" s="97">
        <v>0</v>
      </c>
      <c r="AN62" s="97">
        <v>0</v>
      </c>
    </row>
    <row r="63" spans="1:40" ht="23.25" customHeight="1">
      <c r="A63" s="98" t="s">
        <v>124</v>
      </c>
      <c r="B63" s="99" t="s">
        <v>125</v>
      </c>
      <c r="C63" s="100"/>
      <c r="D63" s="101"/>
      <c r="E63" s="102">
        <v>2017</v>
      </c>
      <c r="F63" s="103">
        <v>0</v>
      </c>
      <c r="G63" s="103">
        <v>0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>
        <v>0</v>
      </c>
      <c r="R63" s="103">
        <v>0</v>
      </c>
      <c r="S63" s="103">
        <v>0</v>
      </c>
      <c r="T63" s="103">
        <v>0</v>
      </c>
      <c r="U63" s="103">
        <v>0</v>
      </c>
      <c r="V63" s="103">
        <v>0</v>
      </c>
      <c r="W63" s="103">
        <v>0</v>
      </c>
      <c r="X63" s="103">
        <v>0</v>
      </c>
      <c r="Y63" s="103">
        <v>0</v>
      </c>
      <c r="Z63" s="103">
        <v>0</v>
      </c>
      <c r="AA63" s="103">
        <v>0</v>
      </c>
      <c r="AB63" s="103">
        <v>0</v>
      </c>
      <c r="AC63" s="103">
        <v>0</v>
      </c>
      <c r="AD63" s="103">
        <v>0</v>
      </c>
      <c r="AE63" s="103">
        <v>0</v>
      </c>
      <c r="AF63" s="103">
        <v>0</v>
      </c>
      <c r="AG63" s="103">
        <v>0</v>
      </c>
      <c r="AH63" s="103">
        <v>0</v>
      </c>
      <c r="AI63" s="103">
        <f>AI64</f>
        <v>0</v>
      </c>
      <c r="AJ63" s="103">
        <v>0</v>
      </c>
      <c r="AK63" s="103">
        <v>0</v>
      </c>
      <c r="AL63" s="103">
        <v>0</v>
      </c>
      <c r="AM63" s="103">
        <v>0</v>
      </c>
      <c r="AN63" s="103">
        <v>0</v>
      </c>
    </row>
    <row r="64" spans="1:40" ht="31.5">
      <c r="A64" s="98" t="s">
        <v>126</v>
      </c>
      <c r="B64" s="99" t="s">
        <v>127</v>
      </c>
      <c r="C64" s="100"/>
      <c r="D64" s="101"/>
      <c r="E64" s="102">
        <v>2017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103">
        <v>0</v>
      </c>
      <c r="Y64" s="103">
        <v>0</v>
      </c>
      <c r="Z64" s="103">
        <v>0</v>
      </c>
      <c r="AA64" s="103">
        <v>0</v>
      </c>
      <c r="AB64" s="103">
        <v>0</v>
      </c>
      <c r="AC64" s="103">
        <v>0</v>
      </c>
      <c r="AD64" s="103">
        <v>0</v>
      </c>
      <c r="AE64" s="103">
        <v>0</v>
      </c>
      <c r="AF64" s="103">
        <v>0</v>
      </c>
      <c r="AG64" s="103">
        <v>0</v>
      </c>
      <c r="AH64" s="103">
        <v>0</v>
      </c>
      <c r="AI64" s="103">
        <v>0</v>
      </c>
      <c r="AJ64" s="103">
        <v>0</v>
      </c>
      <c r="AK64" s="103">
        <v>0</v>
      </c>
      <c r="AL64" s="103">
        <v>0</v>
      </c>
      <c r="AM64" s="103">
        <v>0</v>
      </c>
      <c r="AN64" s="103">
        <v>0</v>
      </c>
    </row>
    <row r="65" spans="1:40" ht="31.5">
      <c r="A65" s="87" t="s">
        <v>128</v>
      </c>
      <c r="B65" s="94" t="s">
        <v>129</v>
      </c>
      <c r="C65" s="89"/>
      <c r="D65" s="90"/>
      <c r="E65" s="91">
        <v>2017</v>
      </c>
      <c r="F65" s="92">
        <v>0</v>
      </c>
      <c r="G65" s="97">
        <v>0</v>
      </c>
      <c r="H65" s="97">
        <v>0</v>
      </c>
      <c r="I65" s="97">
        <v>0</v>
      </c>
      <c r="J65" s="97">
        <v>0</v>
      </c>
      <c r="K65" s="97">
        <v>0</v>
      </c>
      <c r="L65" s="97">
        <v>0</v>
      </c>
      <c r="M65" s="92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2">
        <v>0</v>
      </c>
      <c r="U65" s="97">
        <v>0</v>
      </c>
      <c r="V65" s="97">
        <v>0</v>
      </c>
      <c r="W65" s="97">
        <v>0</v>
      </c>
      <c r="X65" s="97">
        <v>0</v>
      </c>
      <c r="Y65" s="97">
        <v>0</v>
      </c>
      <c r="Z65" s="97">
        <v>0</v>
      </c>
      <c r="AA65" s="92">
        <v>0</v>
      </c>
      <c r="AB65" s="97">
        <v>0</v>
      </c>
      <c r="AC65" s="97">
        <v>0</v>
      </c>
      <c r="AD65" s="97">
        <v>0</v>
      </c>
      <c r="AE65" s="97">
        <v>0</v>
      </c>
      <c r="AF65" s="97">
        <v>0</v>
      </c>
      <c r="AG65" s="97">
        <v>0</v>
      </c>
      <c r="AH65" s="92">
        <v>0</v>
      </c>
      <c r="AI65" s="97">
        <v>0</v>
      </c>
      <c r="AJ65" s="97">
        <v>0</v>
      </c>
      <c r="AK65" s="97">
        <v>0</v>
      </c>
      <c r="AL65" s="97">
        <v>0</v>
      </c>
      <c r="AM65" s="97">
        <v>0</v>
      </c>
      <c r="AN65" s="97">
        <v>0</v>
      </c>
    </row>
    <row r="66" spans="1:40" ht="31.5">
      <c r="A66" s="98" t="s">
        <v>130</v>
      </c>
      <c r="B66" s="99" t="s">
        <v>131</v>
      </c>
      <c r="C66" s="100"/>
      <c r="D66" s="101"/>
      <c r="E66" s="102">
        <v>2017</v>
      </c>
      <c r="F66" s="103">
        <v>0</v>
      </c>
      <c r="G66" s="103">
        <v>0</v>
      </c>
      <c r="H66" s="103">
        <v>0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>
        <v>0</v>
      </c>
      <c r="R66" s="103">
        <v>0</v>
      </c>
      <c r="S66" s="103">
        <v>0</v>
      </c>
      <c r="T66" s="103">
        <v>0</v>
      </c>
      <c r="U66" s="103">
        <v>0</v>
      </c>
      <c r="V66" s="103">
        <v>0</v>
      </c>
      <c r="W66" s="103">
        <v>0</v>
      </c>
      <c r="X66" s="103">
        <v>0</v>
      </c>
      <c r="Y66" s="103">
        <v>0</v>
      </c>
      <c r="Z66" s="103">
        <v>0</v>
      </c>
      <c r="AA66" s="103">
        <v>0</v>
      </c>
      <c r="AB66" s="103">
        <v>0</v>
      </c>
      <c r="AC66" s="103">
        <v>0</v>
      </c>
      <c r="AD66" s="103">
        <v>0</v>
      </c>
      <c r="AE66" s="103">
        <v>0</v>
      </c>
      <c r="AF66" s="103">
        <v>0</v>
      </c>
      <c r="AG66" s="103">
        <v>0</v>
      </c>
      <c r="AH66" s="103">
        <v>0</v>
      </c>
      <c r="AI66" s="103">
        <v>0</v>
      </c>
      <c r="AJ66" s="103">
        <v>0</v>
      </c>
      <c r="AK66" s="103">
        <v>0</v>
      </c>
      <c r="AL66" s="103">
        <v>0</v>
      </c>
      <c r="AM66" s="103">
        <v>0</v>
      </c>
      <c r="AN66" s="103">
        <v>0</v>
      </c>
    </row>
    <row r="67" spans="1:40" ht="31.5">
      <c r="A67" s="104" t="s">
        <v>132</v>
      </c>
      <c r="B67" s="105" t="s">
        <v>133</v>
      </c>
      <c r="C67" s="106"/>
      <c r="D67" s="107"/>
      <c r="E67" s="102">
        <v>2017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3">
        <v>0</v>
      </c>
      <c r="U67" s="103">
        <v>0</v>
      </c>
      <c r="V67" s="103">
        <v>0</v>
      </c>
      <c r="W67" s="103">
        <v>0</v>
      </c>
      <c r="X67" s="103">
        <v>0</v>
      </c>
      <c r="Y67" s="103">
        <v>0</v>
      </c>
      <c r="Z67" s="103">
        <v>0</v>
      </c>
      <c r="AA67" s="103">
        <v>0</v>
      </c>
      <c r="AB67" s="103">
        <v>0</v>
      </c>
      <c r="AC67" s="103">
        <v>0</v>
      </c>
      <c r="AD67" s="103">
        <v>0</v>
      </c>
      <c r="AE67" s="103">
        <v>0</v>
      </c>
      <c r="AF67" s="103">
        <v>0</v>
      </c>
      <c r="AG67" s="103">
        <v>0</v>
      </c>
      <c r="AH67" s="103">
        <v>0</v>
      </c>
      <c r="AI67" s="103">
        <v>0</v>
      </c>
      <c r="AJ67" s="103">
        <v>0</v>
      </c>
      <c r="AK67" s="103">
        <v>0</v>
      </c>
      <c r="AL67" s="103">
        <v>0</v>
      </c>
      <c r="AM67" s="103">
        <v>0</v>
      </c>
      <c r="AN67" s="103">
        <v>0</v>
      </c>
    </row>
    <row r="68" spans="1:40" ht="31.5">
      <c r="A68" s="98" t="s">
        <v>134</v>
      </c>
      <c r="B68" s="99" t="s">
        <v>135</v>
      </c>
      <c r="C68" s="100"/>
      <c r="D68" s="101"/>
      <c r="E68" s="102">
        <v>2017</v>
      </c>
      <c r="F68" s="103">
        <v>0</v>
      </c>
      <c r="G68" s="103">
        <v>0</v>
      </c>
      <c r="H68" s="103">
        <v>0</v>
      </c>
      <c r="I68" s="103">
        <v>0</v>
      </c>
      <c r="J68" s="103">
        <v>0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>
        <v>0</v>
      </c>
      <c r="R68" s="103">
        <v>0</v>
      </c>
      <c r="S68" s="103">
        <v>0</v>
      </c>
      <c r="T68" s="103">
        <v>0</v>
      </c>
      <c r="U68" s="103">
        <v>0</v>
      </c>
      <c r="V68" s="103">
        <v>0</v>
      </c>
      <c r="W68" s="103">
        <v>0</v>
      </c>
      <c r="X68" s="103">
        <v>0</v>
      </c>
      <c r="Y68" s="103">
        <v>0</v>
      </c>
      <c r="Z68" s="103">
        <v>0</v>
      </c>
      <c r="AA68" s="103">
        <v>0</v>
      </c>
      <c r="AB68" s="103">
        <v>0</v>
      </c>
      <c r="AC68" s="103">
        <v>0</v>
      </c>
      <c r="AD68" s="103">
        <v>0</v>
      </c>
      <c r="AE68" s="103">
        <v>0</v>
      </c>
      <c r="AF68" s="103">
        <v>0</v>
      </c>
      <c r="AG68" s="103">
        <v>0</v>
      </c>
      <c r="AH68" s="103">
        <v>0</v>
      </c>
      <c r="AI68" s="103">
        <v>0</v>
      </c>
      <c r="AJ68" s="103">
        <v>0</v>
      </c>
      <c r="AK68" s="103">
        <v>0</v>
      </c>
      <c r="AL68" s="103">
        <v>0</v>
      </c>
      <c r="AM68" s="103">
        <v>0</v>
      </c>
      <c r="AN68" s="103">
        <v>0</v>
      </c>
    </row>
    <row r="69" spans="1:40" ht="31.5">
      <c r="A69" s="98" t="s">
        <v>136</v>
      </c>
      <c r="B69" s="99" t="s">
        <v>137</v>
      </c>
      <c r="C69" s="100"/>
      <c r="D69" s="101"/>
      <c r="E69" s="102">
        <v>2017</v>
      </c>
      <c r="F69" s="103">
        <v>0</v>
      </c>
      <c r="G69" s="103">
        <v>0</v>
      </c>
      <c r="H69" s="103">
        <v>0</v>
      </c>
      <c r="I69" s="103">
        <v>0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>
        <v>0</v>
      </c>
      <c r="R69" s="103">
        <v>0</v>
      </c>
      <c r="S69" s="103">
        <v>0</v>
      </c>
      <c r="T69" s="103">
        <v>0</v>
      </c>
      <c r="U69" s="103">
        <v>0</v>
      </c>
      <c r="V69" s="103">
        <v>0</v>
      </c>
      <c r="W69" s="103">
        <v>0</v>
      </c>
      <c r="X69" s="103">
        <v>0</v>
      </c>
      <c r="Y69" s="103">
        <v>0</v>
      </c>
      <c r="Z69" s="103">
        <v>0</v>
      </c>
      <c r="AA69" s="103">
        <v>0</v>
      </c>
      <c r="AB69" s="103">
        <v>0</v>
      </c>
      <c r="AC69" s="103">
        <v>0</v>
      </c>
      <c r="AD69" s="103">
        <v>0</v>
      </c>
      <c r="AE69" s="103">
        <v>0</v>
      </c>
      <c r="AF69" s="103">
        <v>0</v>
      </c>
      <c r="AG69" s="103">
        <v>0</v>
      </c>
      <c r="AH69" s="103">
        <v>0</v>
      </c>
      <c r="AI69" s="103">
        <v>0</v>
      </c>
      <c r="AJ69" s="103">
        <v>0</v>
      </c>
      <c r="AK69" s="103">
        <v>0</v>
      </c>
      <c r="AL69" s="103">
        <v>0</v>
      </c>
      <c r="AM69" s="103">
        <v>0</v>
      </c>
      <c r="AN69" s="103">
        <v>0</v>
      </c>
    </row>
    <row r="70" spans="1:40" ht="31.5">
      <c r="A70" s="98" t="s">
        <v>138</v>
      </c>
      <c r="B70" s="99" t="s">
        <v>139</v>
      </c>
      <c r="C70" s="100"/>
      <c r="D70" s="101"/>
      <c r="E70" s="102">
        <v>2017</v>
      </c>
      <c r="F70" s="103">
        <v>0</v>
      </c>
      <c r="G70" s="103">
        <v>0</v>
      </c>
      <c r="H70" s="103">
        <v>0</v>
      </c>
      <c r="I70" s="103">
        <v>0</v>
      </c>
      <c r="J70" s="103">
        <v>0</v>
      </c>
      <c r="K70" s="103">
        <v>0</v>
      </c>
      <c r="L70" s="103">
        <v>0</v>
      </c>
      <c r="M70" s="103">
        <v>0</v>
      </c>
      <c r="N70" s="103">
        <v>0</v>
      </c>
      <c r="O70" s="103">
        <v>0</v>
      </c>
      <c r="P70" s="103">
        <v>0</v>
      </c>
      <c r="Q70" s="103">
        <v>0</v>
      </c>
      <c r="R70" s="103">
        <v>0</v>
      </c>
      <c r="S70" s="103">
        <v>0</v>
      </c>
      <c r="T70" s="103">
        <v>0</v>
      </c>
      <c r="U70" s="103">
        <v>0</v>
      </c>
      <c r="V70" s="103">
        <v>0</v>
      </c>
      <c r="W70" s="103">
        <v>0</v>
      </c>
      <c r="X70" s="103">
        <v>0</v>
      </c>
      <c r="Y70" s="103">
        <v>0</v>
      </c>
      <c r="Z70" s="103">
        <v>0</v>
      </c>
      <c r="AA70" s="103">
        <v>0</v>
      </c>
      <c r="AB70" s="103">
        <v>0</v>
      </c>
      <c r="AC70" s="103">
        <v>0</v>
      </c>
      <c r="AD70" s="103">
        <v>0</v>
      </c>
      <c r="AE70" s="103">
        <v>0</v>
      </c>
      <c r="AF70" s="103">
        <v>0</v>
      </c>
      <c r="AG70" s="103">
        <v>0</v>
      </c>
      <c r="AH70" s="103">
        <v>0</v>
      </c>
      <c r="AI70" s="103">
        <v>0</v>
      </c>
      <c r="AJ70" s="103">
        <v>0</v>
      </c>
      <c r="AK70" s="103">
        <v>0</v>
      </c>
      <c r="AL70" s="103">
        <v>0</v>
      </c>
      <c r="AM70" s="103">
        <v>0</v>
      </c>
      <c r="AN70" s="103">
        <v>0</v>
      </c>
    </row>
    <row r="71" spans="1:40" ht="31.5">
      <c r="A71" s="98" t="s">
        <v>140</v>
      </c>
      <c r="B71" s="99" t="s">
        <v>141</v>
      </c>
      <c r="C71" s="100"/>
      <c r="D71" s="101"/>
      <c r="E71" s="102">
        <v>2017</v>
      </c>
      <c r="F71" s="103">
        <v>0</v>
      </c>
      <c r="G71" s="103">
        <v>0</v>
      </c>
      <c r="H71" s="103">
        <v>0</v>
      </c>
      <c r="I71" s="103">
        <v>0</v>
      </c>
      <c r="J71" s="103">
        <v>0</v>
      </c>
      <c r="K71" s="103">
        <v>0</v>
      </c>
      <c r="L71" s="103">
        <v>0</v>
      </c>
      <c r="M71" s="103">
        <v>0</v>
      </c>
      <c r="N71" s="103">
        <v>0</v>
      </c>
      <c r="O71" s="103">
        <v>0</v>
      </c>
      <c r="P71" s="103">
        <v>0</v>
      </c>
      <c r="Q71" s="103">
        <v>0</v>
      </c>
      <c r="R71" s="103">
        <v>0</v>
      </c>
      <c r="S71" s="103">
        <v>0</v>
      </c>
      <c r="T71" s="103">
        <v>0</v>
      </c>
      <c r="U71" s="103">
        <v>0</v>
      </c>
      <c r="V71" s="103">
        <v>0</v>
      </c>
      <c r="W71" s="103">
        <v>0</v>
      </c>
      <c r="X71" s="103">
        <v>0</v>
      </c>
      <c r="Y71" s="103">
        <v>0</v>
      </c>
      <c r="Z71" s="103">
        <v>0</v>
      </c>
      <c r="AA71" s="103">
        <v>0</v>
      </c>
      <c r="AB71" s="103">
        <v>0</v>
      </c>
      <c r="AC71" s="103">
        <v>0</v>
      </c>
      <c r="AD71" s="103">
        <v>0</v>
      </c>
      <c r="AE71" s="103">
        <v>0</v>
      </c>
      <c r="AF71" s="103">
        <v>0</v>
      </c>
      <c r="AG71" s="103">
        <v>0</v>
      </c>
      <c r="AH71" s="103">
        <v>0</v>
      </c>
      <c r="AI71" s="103">
        <v>0</v>
      </c>
      <c r="AJ71" s="103">
        <v>0</v>
      </c>
      <c r="AK71" s="103">
        <v>0</v>
      </c>
      <c r="AL71" s="103">
        <v>0</v>
      </c>
      <c r="AM71" s="103">
        <v>0</v>
      </c>
      <c r="AN71" s="103">
        <v>0</v>
      </c>
    </row>
    <row r="72" spans="1:40" ht="31.5">
      <c r="A72" s="98" t="s">
        <v>142</v>
      </c>
      <c r="B72" s="99" t="s">
        <v>143</v>
      </c>
      <c r="C72" s="100"/>
      <c r="D72" s="101"/>
      <c r="E72" s="102">
        <v>2017</v>
      </c>
      <c r="F72" s="103">
        <v>0</v>
      </c>
      <c r="G72" s="103">
        <v>0</v>
      </c>
      <c r="H72" s="103">
        <v>0</v>
      </c>
      <c r="I72" s="103">
        <v>0</v>
      </c>
      <c r="J72" s="103">
        <v>0</v>
      </c>
      <c r="K72" s="103">
        <v>0</v>
      </c>
      <c r="L72" s="103">
        <v>0</v>
      </c>
      <c r="M72" s="103">
        <v>0</v>
      </c>
      <c r="N72" s="103">
        <v>0</v>
      </c>
      <c r="O72" s="103">
        <v>0</v>
      </c>
      <c r="P72" s="103">
        <v>0</v>
      </c>
      <c r="Q72" s="103">
        <v>0</v>
      </c>
      <c r="R72" s="103">
        <v>0</v>
      </c>
      <c r="S72" s="103">
        <v>0</v>
      </c>
      <c r="T72" s="103">
        <v>0</v>
      </c>
      <c r="U72" s="103">
        <v>0</v>
      </c>
      <c r="V72" s="103">
        <v>0</v>
      </c>
      <c r="W72" s="103">
        <v>0</v>
      </c>
      <c r="X72" s="103">
        <v>0</v>
      </c>
      <c r="Y72" s="103">
        <v>0</v>
      </c>
      <c r="Z72" s="103">
        <v>0</v>
      </c>
      <c r="AA72" s="103">
        <v>0</v>
      </c>
      <c r="AB72" s="103">
        <v>0</v>
      </c>
      <c r="AC72" s="103">
        <v>0</v>
      </c>
      <c r="AD72" s="103">
        <v>0</v>
      </c>
      <c r="AE72" s="103">
        <v>0</v>
      </c>
      <c r="AF72" s="103">
        <v>0</v>
      </c>
      <c r="AG72" s="103">
        <v>0</v>
      </c>
      <c r="AH72" s="103">
        <v>0</v>
      </c>
      <c r="AI72" s="103">
        <v>0</v>
      </c>
      <c r="AJ72" s="103">
        <v>0</v>
      </c>
      <c r="AK72" s="103">
        <v>0</v>
      </c>
      <c r="AL72" s="103">
        <v>0</v>
      </c>
      <c r="AM72" s="103">
        <v>0</v>
      </c>
      <c r="AN72" s="103">
        <v>0</v>
      </c>
    </row>
    <row r="73" spans="1:40" ht="31.5">
      <c r="A73" s="98" t="s">
        <v>144</v>
      </c>
      <c r="B73" s="99" t="s">
        <v>145</v>
      </c>
      <c r="C73" s="100"/>
      <c r="D73" s="101"/>
      <c r="E73" s="102">
        <v>2017</v>
      </c>
      <c r="F73" s="103">
        <v>0</v>
      </c>
      <c r="G73" s="103">
        <v>0</v>
      </c>
      <c r="H73" s="103">
        <v>0</v>
      </c>
      <c r="I73" s="103">
        <v>0</v>
      </c>
      <c r="J73" s="103">
        <v>0</v>
      </c>
      <c r="K73" s="103">
        <v>0</v>
      </c>
      <c r="L73" s="103">
        <v>0</v>
      </c>
      <c r="M73" s="103">
        <v>0</v>
      </c>
      <c r="N73" s="103">
        <v>0</v>
      </c>
      <c r="O73" s="103">
        <v>0</v>
      </c>
      <c r="P73" s="103">
        <v>0</v>
      </c>
      <c r="Q73" s="103">
        <v>0</v>
      </c>
      <c r="R73" s="103">
        <v>0</v>
      </c>
      <c r="S73" s="103">
        <v>0</v>
      </c>
      <c r="T73" s="103">
        <v>0</v>
      </c>
      <c r="U73" s="103">
        <v>0</v>
      </c>
      <c r="V73" s="103">
        <v>0</v>
      </c>
      <c r="W73" s="103">
        <v>0</v>
      </c>
      <c r="X73" s="103">
        <v>0</v>
      </c>
      <c r="Y73" s="103">
        <v>0</v>
      </c>
      <c r="Z73" s="103">
        <v>0</v>
      </c>
      <c r="AA73" s="103">
        <v>0</v>
      </c>
      <c r="AB73" s="103">
        <v>0</v>
      </c>
      <c r="AC73" s="103">
        <v>0</v>
      </c>
      <c r="AD73" s="103">
        <v>0</v>
      </c>
      <c r="AE73" s="103">
        <v>0</v>
      </c>
      <c r="AF73" s="103">
        <v>0</v>
      </c>
      <c r="AG73" s="103">
        <v>0</v>
      </c>
      <c r="AH73" s="103">
        <v>0</v>
      </c>
      <c r="AI73" s="103">
        <v>0</v>
      </c>
      <c r="AJ73" s="103">
        <v>0</v>
      </c>
      <c r="AK73" s="103">
        <v>0</v>
      </c>
      <c r="AL73" s="103">
        <v>0</v>
      </c>
      <c r="AM73" s="103">
        <v>0</v>
      </c>
      <c r="AN73" s="103">
        <v>0</v>
      </c>
    </row>
    <row r="74" spans="1:40" ht="31.5">
      <c r="A74" s="87" t="s">
        <v>146</v>
      </c>
      <c r="B74" s="94" t="s">
        <v>147</v>
      </c>
      <c r="C74" s="95"/>
      <c r="D74" s="96"/>
      <c r="E74" s="91">
        <v>2017</v>
      </c>
      <c r="F74" s="92">
        <v>0</v>
      </c>
      <c r="G74" s="97">
        <v>0</v>
      </c>
      <c r="H74" s="97">
        <v>0</v>
      </c>
      <c r="I74" s="97">
        <v>0</v>
      </c>
      <c r="J74" s="97">
        <v>0</v>
      </c>
      <c r="K74" s="97">
        <v>0</v>
      </c>
      <c r="L74" s="97">
        <v>0</v>
      </c>
      <c r="M74" s="92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2">
        <v>0</v>
      </c>
      <c r="U74" s="97">
        <v>0</v>
      </c>
      <c r="V74" s="97">
        <v>0</v>
      </c>
      <c r="W74" s="97">
        <v>0</v>
      </c>
      <c r="X74" s="97">
        <v>0</v>
      </c>
      <c r="Y74" s="97">
        <v>0</v>
      </c>
      <c r="Z74" s="97">
        <v>0</v>
      </c>
      <c r="AA74" s="92">
        <v>0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7">
        <v>0</v>
      </c>
      <c r="AH74" s="92">
        <v>0</v>
      </c>
      <c r="AI74" s="97">
        <v>0</v>
      </c>
      <c r="AJ74" s="97">
        <v>0</v>
      </c>
      <c r="AK74" s="97">
        <v>0</v>
      </c>
      <c r="AL74" s="97">
        <v>0</v>
      </c>
      <c r="AM74" s="97">
        <v>0</v>
      </c>
      <c r="AN74" s="97">
        <v>0</v>
      </c>
    </row>
    <row r="75" spans="1:40" ht="31.5">
      <c r="A75" s="98" t="s">
        <v>148</v>
      </c>
      <c r="B75" s="99" t="s">
        <v>149</v>
      </c>
      <c r="C75" s="100"/>
      <c r="D75" s="101"/>
      <c r="E75" s="102">
        <v>2017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</row>
    <row r="76" spans="1:40" ht="31.5">
      <c r="A76" s="98" t="s">
        <v>150</v>
      </c>
      <c r="B76" s="99" t="s">
        <v>151</v>
      </c>
      <c r="C76" s="100"/>
      <c r="D76" s="101"/>
      <c r="E76" s="102">
        <v>2017</v>
      </c>
      <c r="F76" s="103">
        <v>0</v>
      </c>
      <c r="G76" s="103">
        <v>0</v>
      </c>
      <c r="H76" s="103">
        <v>0</v>
      </c>
      <c r="I76" s="103">
        <v>0</v>
      </c>
      <c r="J76" s="103">
        <v>0</v>
      </c>
      <c r="K76" s="103">
        <v>0</v>
      </c>
      <c r="L76" s="103">
        <v>0</v>
      </c>
      <c r="M76" s="103">
        <v>0</v>
      </c>
      <c r="N76" s="103">
        <v>0</v>
      </c>
      <c r="O76" s="103">
        <v>0</v>
      </c>
      <c r="P76" s="103">
        <v>0</v>
      </c>
      <c r="Q76" s="103">
        <v>0</v>
      </c>
      <c r="R76" s="103">
        <v>0</v>
      </c>
      <c r="S76" s="103">
        <v>0</v>
      </c>
      <c r="T76" s="103">
        <v>0</v>
      </c>
      <c r="U76" s="103">
        <v>0</v>
      </c>
      <c r="V76" s="103">
        <v>0</v>
      </c>
      <c r="W76" s="103">
        <v>0</v>
      </c>
      <c r="X76" s="103">
        <v>0</v>
      </c>
      <c r="Y76" s="103">
        <v>0</v>
      </c>
      <c r="Z76" s="103">
        <v>0</v>
      </c>
      <c r="AA76" s="103">
        <v>0</v>
      </c>
      <c r="AB76" s="103">
        <v>0</v>
      </c>
      <c r="AC76" s="103">
        <v>0</v>
      </c>
      <c r="AD76" s="103">
        <v>0</v>
      </c>
      <c r="AE76" s="103">
        <v>0</v>
      </c>
      <c r="AF76" s="103">
        <v>0</v>
      </c>
      <c r="AG76" s="103">
        <v>0</v>
      </c>
      <c r="AH76" s="103">
        <v>0</v>
      </c>
      <c r="AI76" s="103">
        <v>0</v>
      </c>
      <c r="AJ76" s="103">
        <v>0</v>
      </c>
      <c r="AK76" s="103">
        <v>0</v>
      </c>
      <c r="AL76" s="103">
        <v>0</v>
      </c>
      <c r="AM76" s="103">
        <v>0</v>
      </c>
      <c r="AN76" s="103">
        <v>0</v>
      </c>
    </row>
    <row r="77" spans="1:40" ht="47.25">
      <c r="A77" s="66" t="s">
        <v>152</v>
      </c>
      <c r="B77" s="75" t="s">
        <v>153</v>
      </c>
      <c r="C77" s="76"/>
      <c r="D77" s="77"/>
      <c r="E77" s="70">
        <v>2017</v>
      </c>
      <c r="F77" s="78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8">
        <v>0</v>
      </c>
      <c r="N77" s="79">
        <v>0</v>
      </c>
      <c r="O77" s="79">
        <v>0</v>
      </c>
      <c r="P77" s="79">
        <v>0</v>
      </c>
      <c r="Q77" s="79">
        <v>0</v>
      </c>
      <c r="R77" s="79">
        <v>0</v>
      </c>
      <c r="S77" s="79">
        <v>0</v>
      </c>
      <c r="T77" s="78">
        <v>0</v>
      </c>
      <c r="U77" s="79">
        <v>0</v>
      </c>
      <c r="V77" s="79">
        <v>0</v>
      </c>
      <c r="W77" s="79">
        <v>0</v>
      </c>
      <c r="X77" s="79">
        <v>0</v>
      </c>
      <c r="Y77" s="79">
        <v>0</v>
      </c>
      <c r="Z77" s="79">
        <v>0</v>
      </c>
      <c r="AA77" s="78">
        <v>0</v>
      </c>
      <c r="AB77" s="79">
        <v>0</v>
      </c>
      <c r="AC77" s="79">
        <v>0</v>
      </c>
      <c r="AD77" s="79">
        <v>0</v>
      </c>
      <c r="AE77" s="79">
        <v>0</v>
      </c>
      <c r="AF77" s="79">
        <v>0</v>
      </c>
      <c r="AG77" s="79">
        <v>0</v>
      </c>
      <c r="AH77" s="78">
        <v>0</v>
      </c>
      <c r="AI77" s="79">
        <v>0</v>
      </c>
      <c r="AJ77" s="79">
        <v>0</v>
      </c>
      <c r="AK77" s="79">
        <v>0</v>
      </c>
      <c r="AL77" s="79">
        <v>0</v>
      </c>
      <c r="AM77" s="79">
        <v>0</v>
      </c>
      <c r="AN77" s="79">
        <v>0</v>
      </c>
    </row>
    <row r="78" spans="1:40" ht="47.25" hidden="1">
      <c r="A78" s="87" t="s">
        <v>154</v>
      </c>
      <c r="B78" s="88" t="s">
        <v>155</v>
      </c>
      <c r="C78" s="89"/>
      <c r="D78" s="90"/>
      <c r="E78" s="91">
        <v>2017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</row>
    <row r="79" spans="1:40" ht="31.5" hidden="1">
      <c r="A79" s="93" t="s">
        <v>156</v>
      </c>
      <c r="B79" s="88" t="s">
        <v>157</v>
      </c>
      <c r="C79" s="89"/>
      <c r="D79" s="90"/>
      <c r="E79" s="91">
        <v>2017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2">
        <v>0</v>
      </c>
    </row>
    <row r="80" spans="1:40" ht="31.5">
      <c r="A80" s="80" t="s">
        <v>158</v>
      </c>
      <c r="B80" s="67" t="s">
        <v>159</v>
      </c>
      <c r="C80" s="76"/>
      <c r="D80" s="77"/>
      <c r="E80" s="70">
        <v>2017</v>
      </c>
      <c r="F80" s="81">
        <v>0</v>
      </c>
      <c r="G80" s="82">
        <v>0</v>
      </c>
      <c r="H80" s="82">
        <v>0</v>
      </c>
      <c r="I80" s="82">
        <v>0</v>
      </c>
      <c r="J80" s="82">
        <v>0</v>
      </c>
      <c r="K80" s="82">
        <v>0</v>
      </c>
      <c r="L80" s="82">
        <v>0</v>
      </c>
      <c r="M80" s="81">
        <v>0</v>
      </c>
      <c r="N80" s="82">
        <v>0</v>
      </c>
      <c r="O80" s="82">
        <v>0</v>
      </c>
      <c r="P80" s="82">
        <v>0</v>
      </c>
      <c r="Q80" s="82">
        <v>0</v>
      </c>
      <c r="R80" s="82">
        <v>0</v>
      </c>
      <c r="S80" s="82">
        <v>0</v>
      </c>
      <c r="T80" s="81">
        <v>0</v>
      </c>
      <c r="U80" s="82">
        <v>0</v>
      </c>
      <c r="V80" s="82">
        <v>0</v>
      </c>
      <c r="W80" s="82">
        <v>0</v>
      </c>
      <c r="X80" s="82">
        <v>0</v>
      </c>
      <c r="Y80" s="82">
        <v>0</v>
      </c>
      <c r="Z80" s="82">
        <v>0</v>
      </c>
      <c r="AA80" s="81">
        <v>0</v>
      </c>
      <c r="AB80" s="82">
        <v>0</v>
      </c>
      <c r="AC80" s="82">
        <v>0</v>
      </c>
      <c r="AD80" s="82">
        <v>0</v>
      </c>
      <c r="AE80" s="82">
        <v>0</v>
      </c>
      <c r="AF80" s="82">
        <v>0</v>
      </c>
      <c r="AG80" s="82">
        <v>0</v>
      </c>
      <c r="AH80" s="81">
        <v>0</v>
      </c>
      <c r="AI80" s="82">
        <v>0</v>
      </c>
      <c r="AJ80" s="82">
        <v>0</v>
      </c>
      <c r="AK80" s="82">
        <v>0</v>
      </c>
      <c r="AL80" s="82">
        <v>0</v>
      </c>
      <c r="AM80" s="82">
        <v>0</v>
      </c>
      <c r="AN80" s="82">
        <v>0</v>
      </c>
    </row>
    <row r="81" spans="1:40" ht="31.5">
      <c r="A81" s="80" t="s">
        <v>160</v>
      </c>
      <c r="B81" s="83" t="s">
        <v>161</v>
      </c>
      <c r="C81" s="76"/>
      <c r="D81" s="77"/>
      <c r="E81" s="70">
        <v>2017</v>
      </c>
      <c r="F81" s="81">
        <v>0</v>
      </c>
      <c r="G81" s="82">
        <v>0</v>
      </c>
      <c r="H81" s="82">
        <v>0</v>
      </c>
      <c r="I81" s="82">
        <v>0</v>
      </c>
      <c r="J81" s="82">
        <v>0</v>
      </c>
      <c r="K81" s="82">
        <v>0</v>
      </c>
      <c r="L81" s="82">
        <v>0</v>
      </c>
      <c r="M81" s="81">
        <v>0</v>
      </c>
      <c r="N81" s="82">
        <v>0</v>
      </c>
      <c r="O81" s="82">
        <v>0</v>
      </c>
      <c r="P81" s="82">
        <v>0</v>
      </c>
      <c r="Q81" s="82">
        <v>0</v>
      </c>
      <c r="R81" s="82">
        <v>0</v>
      </c>
      <c r="S81" s="82">
        <v>0</v>
      </c>
      <c r="T81" s="81">
        <v>0</v>
      </c>
      <c r="U81" s="82">
        <v>0</v>
      </c>
      <c r="V81" s="82">
        <v>0</v>
      </c>
      <c r="W81" s="82">
        <v>0</v>
      </c>
      <c r="X81" s="82">
        <v>0</v>
      </c>
      <c r="Y81" s="82">
        <v>0</v>
      </c>
      <c r="Z81" s="82">
        <v>0</v>
      </c>
      <c r="AA81" s="81">
        <v>0</v>
      </c>
      <c r="AB81" s="82">
        <v>0</v>
      </c>
      <c r="AC81" s="82">
        <v>0</v>
      </c>
      <c r="AD81" s="82">
        <v>0</v>
      </c>
      <c r="AE81" s="82">
        <v>0</v>
      </c>
      <c r="AF81" s="82">
        <v>0</v>
      </c>
      <c r="AG81" s="82">
        <v>0</v>
      </c>
      <c r="AH81" s="81">
        <v>0</v>
      </c>
      <c r="AI81" s="82">
        <v>0</v>
      </c>
      <c r="AJ81" s="82">
        <v>0</v>
      </c>
      <c r="AK81" s="82">
        <v>0</v>
      </c>
      <c r="AL81" s="82">
        <v>0</v>
      </c>
      <c r="AM81" s="82">
        <v>0</v>
      </c>
      <c r="AN81" s="82">
        <v>0</v>
      </c>
    </row>
    <row r="82" spans="1:40">
      <c r="A82" s="84" t="s">
        <v>162</v>
      </c>
      <c r="B82" s="67" t="s">
        <v>163</v>
      </c>
      <c r="C82" s="85"/>
      <c r="D82" s="86"/>
      <c r="E82" s="70">
        <v>2017</v>
      </c>
      <c r="F82" s="82">
        <f t="shared" ref="F82:AN82" si="18">SUM(F83:F83)</f>
        <v>0</v>
      </c>
      <c r="G82" s="82">
        <f t="shared" si="18"/>
        <v>0</v>
      </c>
      <c r="H82" s="82">
        <f t="shared" si="18"/>
        <v>0</v>
      </c>
      <c r="I82" s="82">
        <f t="shared" si="18"/>
        <v>0</v>
      </c>
      <c r="J82" s="82">
        <f t="shared" si="18"/>
        <v>0</v>
      </c>
      <c r="K82" s="82">
        <f t="shared" si="18"/>
        <v>0</v>
      </c>
      <c r="L82" s="82">
        <f t="shared" si="18"/>
        <v>0</v>
      </c>
      <c r="M82" s="82">
        <f t="shared" si="18"/>
        <v>0</v>
      </c>
      <c r="N82" s="82">
        <f t="shared" si="18"/>
        <v>0</v>
      </c>
      <c r="O82" s="82">
        <f t="shared" si="18"/>
        <v>0</v>
      </c>
      <c r="P82" s="82">
        <f t="shared" si="18"/>
        <v>0</v>
      </c>
      <c r="Q82" s="82">
        <f t="shared" si="18"/>
        <v>0</v>
      </c>
      <c r="R82" s="82">
        <f t="shared" si="18"/>
        <v>0</v>
      </c>
      <c r="S82" s="82">
        <f t="shared" si="18"/>
        <v>0</v>
      </c>
      <c r="T82" s="82">
        <f t="shared" si="18"/>
        <v>0</v>
      </c>
      <c r="U82" s="82">
        <f t="shared" si="18"/>
        <v>0</v>
      </c>
      <c r="V82" s="82">
        <f t="shared" si="18"/>
        <v>0</v>
      </c>
      <c r="W82" s="82">
        <f t="shared" si="18"/>
        <v>0</v>
      </c>
      <c r="X82" s="82">
        <f t="shared" si="18"/>
        <v>0</v>
      </c>
      <c r="Y82" s="82">
        <f t="shared" si="18"/>
        <v>0</v>
      </c>
      <c r="Z82" s="82">
        <f t="shared" si="18"/>
        <v>0</v>
      </c>
      <c r="AA82" s="82">
        <f t="shared" si="18"/>
        <v>0</v>
      </c>
      <c r="AB82" s="82">
        <f t="shared" si="18"/>
        <v>0</v>
      </c>
      <c r="AC82" s="82">
        <f t="shared" si="18"/>
        <v>0</v>
      </c>
      <c r="AD82" s="82">
        <f t="shared" si="18"/>
        <v>0</v>
      </c>
      <c r="AE82" s="82">
        <f t="shared" si="18"/>
        <v>0</v>
      </c>
      <c r="AF82" s="82">
        <f t="shared" si="18"/>
        <v>0</v>
      </c>
      <c r="AG82" s="82">
        <f t="shared" si="18"/>
        <v>0</v>
      </c>
      <c r="AH82" s="82">
        <f t="shared" si="18"/>
        <v>0</v>
      </c>
      <c r="AI82" s="82">
        <f t="shared" si="18"/>
        <v>0</v>
      </c>
      <c r="AJ82" s="82">
        <f t="shared" si="18"/>
        <v>0</v>
      </c>
      <c r="AK82" s="82">
        <f t="shared" si="18"/>
        <v>0</v>
      </c>
      <c r="AL82" s="82">
        <f t="shared" si="18"/>
        <v>0</v>
      </c>
      <c r="AM82" s="82">
        <f t="shared" si="18"/>
        <v>0</v>
      </c>
      <c r="AN82" s="82">
        <f t="shared" si="18"/>
        <v>0</v>
      </c>
    </row>
    <row r="83" spans="1:40" ht="35.25" hidden="1" customHeight="1">
      <c r="A83" s="122"/>
      <c r="B83" s="123"/>
      <c r="C83" s="124"/>
      <c r="D83" s="125"/>
      <c r="E83" s="125"/>
      <c r="F83" s="126"/>
      <c r="G83" s="127"/>
      <c r="H83" s="127"/>
      <c r="I83" s="127"/>
      <c r="J83" s="127"/>
      <c r="K83" s="127"/>
      <c r="L83" s="127"/>
      <c r="M83" s="126"/>
      <c r="N83" s="127"/>
      <c r="O83" s="127"/>
      <c r="P83" s="127"/>
      <c r="Q83" s="127"/>
      <c r="R83" s="127"/>
      <c r="S83" s="127"/>
      <c r="T83" s="126"/>
      <c r="U83" s="127"/>
      <c r="V83" s="127"/>
      <c r="W83" s="127"/>
      <c r="X83" s="127"/>
      <c r="Y83" s="127"/>
      <c r="Z83" s="127"/>
      <c r="AA83" s="126"/>
      <c r="AB83" s="48"/>
      <c r="AC83" s="127"/>
      <c r="AD83" s="127"/>
      <c r="AE83" s="127"/>
      <c r="AF83" s="127"/>
      <c r="AG83" s="127"/>
      <c r="AH83" s="127"/>
      <c r="AI83" s="48"/>
      <c r="AJ83" s="48"/>
      <c r="AK83" s="48"/>
      <c r="AL83" s="48"/>
      <c r="AM83" s="48"/>
      <c r="AN83" s="48"/>
    </row>
    <row r="84" spans="1:40" hidden="1">
      <c r="A84" s="54"/>
      <c r="B84" s="55"/>
      <c r="C84" s="56"/>
      <c r="D84" s="57"/>
      <c r="E84" s="57"/>
      <c r="F84" s="53"/>
      <c r="G84" s="52"/>
      <c r="H84" s="52"/>
      <c r="I84" s="52"/>
      <c r="J84" s="52"/>
      <c r="K84" s="52"/>
      <c r="L84" s="52"/>
      <c r="M84" s="53"/>
      <c r="N84" s="52"/>
      <c r="O84" s="52"/>
      <c r="P84" s="52"/>
      <c r="Q84" s="52"/>
      <c r="R84" s="52"/>
      <c r="S84" s="52"/>
      <c r="T84" s="53"/>
      <c r="U84" s="52"/>
      <c r="V84" s="52"/>
      <c r="W84" s="52"/>
      <c r="X84" s="52"/>
      <c r="Y84" s="52"/>
      <c r="Z84" s="52"/>
      <c r="AA84" s="53"/>
      <c r="AB84" s="49"/>
      <c r="AC84" s="58"/>
      <c r="AD84" s="52"/>
      <c r="AE84" s="52"/>
      <c r="AF84" s="52"/>
      <c r="AG84" s="52"/>
      <c r="AH84" s="52"/>
      <c r="AI84" s="49"/>
      <c r="AJ84" s="49"/>
      <c r="AK84" s="48"/>
      <c r="AL84" s="48"/>
      <c r="AM84" s="48"/>
      <c r="AN84" s="48"/>
    </row>
  </sheetData>
  <mergeCells count="28">
    <mergeCell ref="G25:L25"/>
    <mergeCell ref="N25:S25"/>
    <mergeCell ref="U25:Z25"/>
    <mergeCell ref="AB25:AG25"/>
    <mergeCell ref="AI25:AN25"/>
    <mergeCell ref="A23:A26"/>
    <mergeCell ref="B23:B26"/>
    <mergeCell ref="C23:C26"/>
    <mergeCell ref="D23:D26"/>
    <mergeCell ref="E23:E26"/>
    <mergeCell ref="F23:AN23"/>
    <mergeCell ref="F24:L24"/>
    <mergeCell ref="M24:S24"/>
    <mergeCell ref="T24:Z24"/>
    <mergeCell ref="AA24:AG24"/>
    <mergeCell ref="AH24:AN24"/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2021</vt:lpstr>
      <vt:lpstr>'5 КСТ 2021'!Область_печати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2018-09-21T12:03:10Z</dcterms:created>
  <dcterms:modified xsi:type="dcterms:W3CDTF">2020-01-22T07:10:52Z</dcterms:modified>
</cp:coreProperties>
</file>